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zhelev_olh\Downloads\7000020845_Tender Documentation\"/>
    </mc:Choice>
  </mc:AlternateContent>
  <xr:revisionPtr revIDLastSave="0" documentId="13_ncr:1_{FD3AB1E6-9AF6-4B03-8D49-851393551A1C}"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nnex 1 Application req." sheetId="57" r:id="rId2"/>
    <sheet name="Annex 5 Specification" sheetId="74" r:id="rId3"/>
    <sheet name="Annex 6 FINANCIAL BID" sheetId="70" r:id="rId4"/>
    <sheet name="Annex 7 TECHNICAL BID " sheetId="69" r:id="rId5"/>
    <sheet name="Annex 8 Delivery plan" sheetId="73"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 i="69" l="1"/>
  <c r="I60" i="70"/>
  <c r="I57" i="70"/>
  <c r="I58" i="70"/>
  <c r="I52" i="70"/>
  <c r="I53" i="70"/>
  <c r="I44" i="70"/>
  <c r="I40" i="70"/>
  <c r="I38" i="70"/>
  <c r="I34" i="70"/>
  <c r="I28" i="70"/>
  <c r="I31" i="70"/>
  <c r="I30" i="70"/>
  <c r="I25" i="70"/>
  <c r="I24" i="70"/>
  <c r="I15" i="70"/>
  <c r="I14" i="70"/>
  <c r="I56" i="70" l="1"/>
  <c r="I51" i="70"/>
  <c r="I50" i="70"/>
  <c r="I49" i="70"/>
  <c r="I48" i="70"/>
  <c r="I47" i="70"/>
  <c r="I43" i="70"/>
  <c r="I39" i="70"/>
  <c r="I37" i="70"/>
  <c r="I36" i="70"/>
  <c r="I35" i="70"/>
  <c r="I29" i="70"/>
  <c r="D2" i="69" l="1"/>
  <c r="D2" i="70"/>
  <c r="I23" i="70"/>
  <c r="I22" i="70"/>
  <c r="I21" i="70"/>
  <c r="I20" i="70"/>
  <c r="I19" i="70"/>
  <c r="I18" i="70"/>
  <c r="I13" i="70"/>
  <c r="I12" i="70"/>
  <c r="I11" i="70"/>
  <c r="I10" i="70"/>
  <c r="I9" i="70"/>
  <c r="I8" i="70"/>
  <c r="B55" i="61" l="1"/>
  <c r="B53" i="61"/>
  <c r="C27" i="61" l="1"/>
</calcChain>
</file>

<file path=xl/sharedStrings.xml><?xml version="1.0" encoding="utf-8"?>
<sst xmlns="http://schemas.openxmlformats.org/spreadsheetml/2006/main" count="891" uniqueCount="531">
  <si>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</si>
  <si>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</si>
  <si>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</si>
  <si>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</si>
  <si>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</si>
  <si>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</si>
  <si>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</si>
  <si>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</si>
  <si>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</si>
  <si>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</si>
  <si>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</si>
  <si>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</si>
  <si>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</si>
  <si>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</si>
  <si>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</si>
  <si>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</si>
  <si>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</si>
  <si>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</si>
  <si>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</si>
  <si>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</si>
  <si>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</si>
  <si>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</si>
  <si>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</si>
  <si>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</si>
  <si>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</si>
  <si>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</si>
  <si>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</si>
  <si>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</si>
  <si>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</si>
  <si>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</si>
  <si>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</si>
  <si>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</si>
  <si>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</si>
  <si>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</si>
  <si>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</si>
  <si>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</si>
  <si>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</si>
  <si>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</si>
  <si>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</si>
  <si>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</si>
  <si>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</si>
  <si>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</si>
  <si>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</si>
  <si>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</si>
  <si>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</si>
  <si>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</si>
  <si>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</si>
  <si>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</si>
  <si>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</si>
  <si>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</si>
  <si>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</si>
  <si>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</si>
  <si>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</si>
  <si>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</si>
  <si>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</si>
  <si>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</si>
  <si>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</si>
  <si>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</si>
  <si>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</si>
  <si>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</si>
  <si>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</si>
  <si>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</si>
  <si>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</si>
  <si>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</si>
  <si>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</si>
  <si>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</si>
  <si>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</si>
  <si>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</si>
  <si>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</si>
  <si>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</si>
  <si>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</si>
  <si>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</si>
  <si>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</si>
  <si>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</si>
  <si>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</si>
  <si>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</si>
  <si>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</si>
  <si>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</si>
  <si>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</si>
  <si>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</si>
  <si>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</si>
  <si>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</si>
  <si>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</si>
  <si>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</si>
  <si>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</si>
  <si>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</si>
  <si>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</si>
  <si>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</si>
  <si>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</si>
  <si>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</si>
  <si>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</si>
  <si>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</si>
  <si>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</si>
  <si>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</si>
  <si>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</si>
  <si>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</si>
  <si>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</si>
  <si>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</si>
  <si>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</si>
  <si>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</si>
  <si>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</si>
  <si>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</si>
  <si>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</si>
  <si>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</si>
  <si>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</si>
  <si>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</si>
  <si>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</si>
  <si>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</si>
  <si>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</si>
  <si>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</si>
  <si>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</si>
  <si>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</si>
  <si>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</si>
  <si>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</si>
  <si>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</si>
  <si>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</si>
  <si>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</si>
  <si>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</si>
  <si>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</si>
  <si>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</si>
  <si>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</si>
  <si>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</si>
  <si>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</si>
  <si>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</si>
  <si>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</si>
  <si>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</si>
  <si>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</si>
  <si>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</si>
  <si>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</si>
  <si>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</si>
  <si>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</si>
  <si>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</si>
  <si>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</si>
  <si>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</si>
  <si>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</si>
  <si>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</si>
  <si>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</si>
  <si>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</si>
  <si>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</si>
  <si>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</si>
  <si>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</si>
  <si>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</si>
  <si>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</si>
  <si>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</si>
  <si>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</si>
  <si>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</si>
  <si>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</si>
  <si>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</si>
  <si>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</si>
  <si>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</si>
  <si>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</si>
  <si>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</si>
  <si>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</si>
  <si>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</si>
  <si>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</si>
  <si>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</si>
  <si>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</si>
  <si>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</si>
  <si>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</si>
  <si>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</si>
  <si>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</si>
  <si>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</si>
  <si>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</si>
  <si>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</si>
  <si>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</si>
  <si>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</si>
  <si>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</si>
  <si>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</si>
  <si>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</si>
  <si>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</si>
  <si>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</si>
  <si>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</si>
  <si>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</si>
  <si>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</si>
  <si>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</si>
  <si>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</si>
  <si>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</si>
  <si>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</si>
  <si>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</si>
  <si>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</si>
  <si>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</si>
  <si>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</si>
  <si>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</si>
  <si>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</si>
  <si>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</si>
  <si>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</si>
  <si>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</si>
  <si>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</si>
  <si>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</si>
  <si>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</si>
  <si>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</si>
  <si>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</si>
  <si>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</si>
  <si>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</si>
  <si>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</si>
  <si>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</si>
  <si>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</si>
  <si>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</si>
  <si>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</si>
  <si>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</si>
  <si>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</si>
  <si>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</si>
  <si>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</si>
  <si>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</si>
  <si>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</si>
  <si>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</si>
  <si>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</si>
  <si>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</si>
  <si>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</si>
  <si>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</si>
  <si>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</si>
  <si>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</si>
  <si>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</si>
  <si>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</si>
  <si>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</si>
  <si>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</si>
  <si>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</si>
  <si>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</si>
  <si>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</si>
  <si>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t>Одиниця виміру / Unit of measurment</t>
  </si>
  <si>
    <t>Кількість/
Quantity</t>
  </si>
  <si>
    <t>Країна походження Товару / 
Country of origin of Goods</t>
  </si>
  <si>
    <t>Lot 1/ Лот 1</t>
  </si>
  <si>
    <t>Lot 2/ Лот 2</t>
  </si>
  <si>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</si>
  <si>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</si>
  <si>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</si>
  <si>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</si>
  <si>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</si>
  <si>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</si>
  <si>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</si>
  <si>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</si>
  <si>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</si>
  <si>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</si>
  <si>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</si>
  <si>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</si>
  <si>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</si>
  <si>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</si>
  <si>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</si>
  <si>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</si>
  <si>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</si>
  <si>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</si>
  <si>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</si>
  <si>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</si>
  <si>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</si>
  <si>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</si>
  <si>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</si>
  <si>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</si>
  <si>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</si>
  <si>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</si>
  <si>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</si>
  <si>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</si>
  <si>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</si>
  <si>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</si>
  <si>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</si>
  <si>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</si>
  <si>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</si>
  <si>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2.6</t>
  </si>
  <si>
    <t>2.7</t>
  </si>
  <si>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</si>
  <si>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</si>
  <si>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</si>
  <si>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</si>
  <si>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Строки оплати / Payment terms</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</si>
  <si>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</si>
  <si>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</si>
  <si>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</si>
  <si>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</si>
  <si>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</si>
  <si>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</si>
  <si>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</si>
  <si>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</si>
  <si>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</si>
  <si>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</si>
  <si>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</si>
  <si>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</si>
  <si>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</si>
  <si>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</si>
  <si>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</si>
  <si>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</si>
  <si>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</si>
  <si>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</si>
  <si>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</si>
  <si>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</si>
  <si>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</si>
  <si>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</si>
  <si>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</si>
  <si>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</si>
  <si>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</si>
  <si>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</si>
  <si>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</si>
  <si>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</si>
  <si>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</si>
  <si>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</si>
  <si>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</si>
  <si>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</si>
  <si>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</si>
  <si>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</si>
  <si>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</si>
  <si>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</si>
  <si>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</si>
  <si>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</si>
  <si>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</si>
  <si>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</si>
  <si>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</si>
  <si>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</si>
  <si>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</si>
  <si>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</si>
  <si>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</si>
  <si>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</si>
  <si>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</si>
  <si>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</si>
  <si>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</si>
  <si>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</si>
  <si>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</si>
  <si>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</si>
  <si>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</si>
  <si>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</si>
  <si>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</si>
  <si>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</si>
  <si>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</si>
  <si>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</si>
  <si>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</si>
  <si>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</si>
  <si>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</si>
  <si>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</si>
  <si>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</si>
  <si>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</si>
  <si>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</si>
  <si>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</si>
  <si>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</si>
  <si>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</si>
  <si>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</si>
  <si>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</si>
  <si>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</si>
  <si>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</si>
  <si>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</si>
  <si>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</si>
  <si>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</si>
  <si>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</si>
  <si>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</si>
  <si>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</si>
  <si>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</si>
  <si>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</si>
  <si>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</si>
  <si>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G-011831-004</t>
  </si>
  <si>
    <t xml:space="preserve"> Обладнання для навчання в сфері будівництва (електрик) </t>
  </si>
  <si>
    <t xml:space="preserve"> Equipment for education in construction sphere (electrician) /</t>
  </si>
  <si>
    <t>Contact person for delivery, phone number, e-mail</t>
  </si>
  <si>
    <t>Ім'я контактної особи для доставки, тел., ел. пошта</t>
  </si>
  <si>
    <t>3.1</t>
  </si>
  <si>
    <t>3.2</t>
  </si>
  <si>
    <t>3.3</t>
  </si>
  <si>
    <t>4.5</t>
  </si>
  <si>
    <t>4.6</t>
  </si>
  <si>
    <t>5.1</t>
  </si>
  <si>
    <t>6.1</t>
  </si>
  <si>
    <t>6.2</t>
  </si>
  <si>
    <t>6.3</t>
  </si>
  <si>
    <t>6.4</t>
  </si>
  <si>
    <t>6.5</t>
  </si>
  <si>
    <t>6.6</t>
  </si>
  <si>
    <t>7.1</t>
  </si>
  <si>
    <t>7.2</t>
  </si>
  <si>
    <t>Кількість для постачання в шт. / Quantity for delivery. pcs</t>
  </si>
  <si>
    <t xml:space="preserve">03164. Kyiv city. 21 Klavdiivska str. </t>
  </si>
  <si>
    <t>03164. м. Київ. вул. Клавдіївська. 21</t>
  </si>
  <si>
    <t>Kyiv Professional College of Construction and Utilities</t>
  </si>
  <si>
    <t>Київський професійний коледж будівництва та комунального господарства</t>
  </si>
  <si>
    <t>Total q-ty acc. to the Delivery Plan</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</si>
  <si>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</si>
  <si>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</si>
  <si>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</si>
  <si>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</si>
  <si>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</si>
  <si>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</si>
  <si>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Electrical distribution panel (1)</t>
  </si>
  <si>
    <t>Щит (шафа) електричний розподільчий (1)</t>
  </si>
  <si>
    <t>Type: modular;
Number of modules: 24;
Protection rating: not less than IP30;
Material: plastic;
Mounting type: surface-mounted (wall-mounted);
Dimensions: 310 × 280 × 100 (±20%) mm</t>
  </si>
  <si>
    <t>Тип: модульний;
Кількість модулів: 24;
Клас захисту: не нижчий за IP30;
Матеріал: пластик;
Тип монтажу: навісний (накладний);
Розміри: 310 х 280 х 100 (+/- 20 %) мм</t>
  </si>
  <si>
    <t>pcs/шт</t>
  </si>
  <si>
    <t>Electrical distribution panel (2)</t>
  </si>
  <si>
    <t>Щит (шафа) електричний розподільчий (2)</t>
  </si>
  <si>
    <t>Type: modular;
Number of modules: 12;
Material: plastic;
Protection rating: not less than IP30;
Mounting type: flush-mounted (internal);
Dimensions: 250 х 280 х 100 (±20%) mm</t>
  </si>
  <si>
    <t>Тип: модульний;
Кількість модулів: 12;
Матеріал: пластик;
Клас захисту: не нижчий за IP30;
Тип монтажу: вбудований (внутрішній);
Розміри: 250 х 280 х 100 (+/- 20 %) мм</t>
  </si>
  <si>
    <t>Terminal block</t>
  </si>
  <si>
    <t>Клемна колодка</t>
  </si>
  <si>
    <t>Holder with terminals compatible with positions 1.1 and 1.2;
Number of holes: not less: 16×N + 14×PE / 4×N + 4×PE</t>
  </si>
  <si>
    <t>Тримач з клемами, що є сумісним із позиціями 1.1 та 1.2;
Кількість отворів: не меньше PE/N: 16xN+14xPE / 4xN+4xPE</t>
  </si>
  <si>
    <t>pcs / шт</t>
  </si>
  <si>
    <t>Case for meter (1)</t>
  </si>
  <si>
    <t>Корпус під лічільник (1)</t>
  </si>
  <si>
    <t>Dimensions (D × W × H): 120 × 260 × 430 (±10%) mm;
Application: for three-phase electricity meter;
Number of modules: 12;
Protection rating: not less than IP20;
Mounting type: surface-mounted;
Features: metal enclosure with lockable door and inspection window
Power Stationary Socket</t>
  </si>
  <si>
    <t>Розміри, ГхШхВ: 120 х 260 х 430 (+/- 10 %) мм; 
Призначення: для 3 фазного лічільника;
Кількість модулів: 12 шт;
Ступінь захисту: не нижче IP20;
Спосіб кріплення: навісний;
Особливості: металевий корпус з двіркою із ревізійним вікном яка замикається на замок</t>
  </si>
  <si>
    <t>Case for meter (2)</t>
  </si>
  <si>
    <t>Корпус під лічільник (2)</t>
  </si>
  <si>
    <t>Dimensions (D × W × H): 96 × 280 × 385 (±15%) mm;
Application: for single-phase electricity meter;
Number of modules: 12;
Protection rating: not less than IP20;
Mounting type: surface-mounted;
Features: metal enclosure with lockable door and inspection window
Power Stationary Socket</t>
  </si>
  <si>
    <t>Розміри, ГхШхВ: 96 х 280 х 385 (+/- 15 %) мм; 
Призначення: для 1 фазного лічільника;
Кількість модулів: 12 шт;
Ступінь захисту: не нижче IP20;
Спосіб кріплення: навісний;
Особливості: металевий корпус з двіркою із ревізійним вікном яка замикається на замок</t>
  </si>
  <si>
    <t>Electricity meter (1)</t>
  </si>
  <si>
    <t>Лічільник електроенергії (1)</t>
  </si>
  <si>
    <t>Number of phases: single-phase;
Type: electronic;
Rated voltage: 220 (±10%) V;
Maximum current: not less than 60 A;
Accuracy class: 1,0;
Meter connection type: direct connection;
Energy measured: active energy;
Protection rating: not less than IP54;
Features: single-tarif</t>
  </si>
  <si>
    <t>Кількість фаз: однофазний;
Тип: електронний;
Номінальна напруга: 220 (+/- 10 %) В;
Максимальна сила струму: не  нижче 60 А;
Клас точності: 1,0;
Тип підключення лічильника: прямий;
Вимірювальна енергія: активна;
Ступінь захисту: не нижче IP54;
Особливості: однотарифний</t>
  </si>
  <si>
    <t>Electricity meter (2)</t>
  </si>
  <si>
    <t>Лічільник електроенергії (2)</t>
  </si>
  <si>
    <t>Number of phases: three-phase;
Type: mechanical;
Rated voltage: 380 (±10%) V;
Maximum current: not less than 60 A;
Accuracy class: 1,0;
Meter connection type: direct connection;
Energy measured: active energy;
Protection rating: not less than IP40;
Features: single-tariff</t>
  </si>
  <si>
    <t>Кількість фаз: трифазний;
Тип: механічний;
Номінальна напруга: 380 (+/- 10 %) В;
Максимальна сила струму: не  нижче 60 А;
Клас точності: 1,0;
Тип підключення лічильника: прямий;
Вимірювальна енергія: активна;
Ступінь захисту: не нижче IP40;
Особливості: однотарифний</t>
  </si>
  <si>
    <t>Power supply</t>
  </si>
  <si>
    <t>Блок живлення</t>
  </si>
  <si>
    <t>Input voltage: 220 (+/- 10 %) V;
Output voltage: 12 V;
Current: 5 A;
Maximum power: 60 W
Output voltage regulation: ±15%
Protection against surges, short circuit
Purpose: for connecting LED strips and similar devices</t>
  </si>
  <si>
    <t>Вхідна напруга: 220 (+/- 10 %) В;
Вихідна напруга: 12 В;
Струм: 5 А;
Максимальна потужність: 60 Вт 
Регулювання вихідної напруги: ±15% 
Захист від перепадів, короткого замикання
Призначеня: для підключення LED стрічок та аналогічних пристроїв</t>
  </si>
  <si>
    <t>LED controller for LED backlighting and lighting</t>
  </si>
  <si>
    <t>LED контроллер для світлодіодної підсвітки та освітлення</t>
  </si>
  <si>
    <t>Voltage range: 12 - 24 V;
Number of channels: 3 channels (RxGxB);
Current: not less than 6 A per channel;
Degree of protection: not less than IP20</t>
  </si>
  <si>
    <r>
      <t>Діапазон напруг: 12 - 24 В;
Кількість каналів: 3 каналa (RxGxB);</t>
    </r>
    <r>
      <rPr>
        <sz val="10"/>
        <color rgb="FFFF0000"/>
        <rFont val="Arial"/>
        <family val="2"/>
      </rPr>
      <t xml:space="preserve">
</t>
    </r>
    <r>
      <rPr>
        <sz val="10"/>
        <color rgb="FF000000"/>
        <rFont val="Arial"/>
        <family val="2"/>
      </rPr>
      <t>Сила струму: не меньше 6 А на канал;
Ступінь захисту: не нижче IP20</t>
    </r>
  </si>
  <si>
    <t>Voltmeter</t>
  </si>
  <si>
    <t>Вольтметр</t>
  </si>
  <si>
    <t>Type: digital;
Housing/mounting: panel (post);
Number of phases: 1;
AC measurement range: lower limit not higher than 80 V - upper limit not lower than 500 V;
Features: round</t>
  </si>
  <si>
    <t>Тип: цифровий;
Корпус/монтаж: на панель (постовий);
Кількість фаз: 1;
Діапазон вимірювання АС: нижня межа не вище 80 В - верхня межа не нижче 500 В;
Особливості: круглий</t>
  </si>
  <si>
    <t>Ammeter</t>
  </si>
  <si>
    <t>Амперметр</t>
  </si>
  <si>
    <t>Type: digital;
Housing/mounting: panel (post);
Number of phases: 1;
Measurement range: 0 - 100 A;
Features: round</t>
  </si>
  <si>
    <t>Тип: цифровий;
Корпус/монтаж: на панель (постовий);
Кількість фаз: 1;
Діапазон вимірювання: 0 - 100 А;
Особливості: круглий</t>
  </si>
  <si>
    <t>Button post (1)</t>
  </si>
  <si>
    <t>Кнопковий пост (1)</t>
  </si>
  <si>
    <t>Number of buttons: 2 round start/stop buttons (green/red);
Contact type: 1NO + 1NC;
Degree of protection: not lower than IP54;
Installation type: surface-mounted</t>
  </si>
  <si>
    <t xml:space="preserve">Кількість кнопок: 2 круглі кнопки пуск/стоп (зелена / червона);
Тип контактів: 1NO + 1NC;
Ступінь захисту: не нижче IP54;
Тип монтажу: накладний
</t>
  </si>
  <si>
    <t>Button post (2)</t>
  </si>
  <si>
    <t>Кнопковий пост (2)</t>
  </si>
  <si>
    <t>Number of buttons: 3 round start/start/stop buttons (green/green/red);
Contact type: 2NO + 1NC;
Degree of protection: not lower than IP54;
Installation type: surface-mounted</t>
  </si>
  <si>
    <t xml:space="preserve">Кількість кнопок: 3 круглі кнопки пуск/пуск/стоп (зелена / зелена / червона);
Тип контактів: 2NO + 1NC;
Ступінь захисту: не нижче IP54;
Тип монтажу: накладний
</t>
  </si>
  <si>
    <t>Exhaust fan</t>
  </si>
  <si>
    <t>Витяжний вентилятор</t>
  </si>
  <si>
    <t>Pipe diameter, mm: 100;
Rated power: 8 - 15 W;
Rated voltage: 230 (+/- 10 %) V;
Equipment: Check valve</t>
  </si>
  <si>
    <t>Діаметр труби, мм: 100;
Номінальна напруга: 230 (+/- 10 %) В;
Номінальна потужність: 8 - 15 Вт;
Оснащення: Зворотний клапан</t>
  </si>
  <si>
    <t>Asynchronous electric motor (1)</t>
  </si>
  <si>
    <t>Електродвигун асинхронний (1)</t>
  </si>
  <si>
    <t>Power: 1.5 (+/- 10%) kW;
Rotation speed 1500 (+/- 10%) rpm
Number of phases: 1;
Power type: Single-phase alternating current
Supply voltage: 220 (+/- 10%) V;
Protection class: not lower than IP54
Engine air cooling system
The body is made of aluminum</t>
  </si>
  <si>
    <t xml:space="preserve">Потужність: 1,5 (+/- 10 %) кВт;
Частота обертання: 1500 (+/- 10 %) об / хв
Кількість фаз: 1;
Тип живлення: Однофазний змінний струм 
Напруга живлення: 220 (+/- 10%) В;
Клас захисту: не нижче IP54
Повітряна система охолодження двигуна
Корпус виконаний з алюмінію
</t>
  </si>
  <si>
    <t>Asynchronous electric motor (2)</t>
  </si>
  <si>
    <t>Електродвигун асинхронний (2)</t>
  </si>
  <si>
    <t>Power: 3 (+/- 10 %) kW;
Rotational speed 3000 (+/- 10 %) rpm
Number of phases: 3;
Supply voltage: 380 (+/- 10 %) V;
Protection class: not lower than IP54;
Rotor type: squirrel cage;
Engine cooling system: air</t>
  </si>
  <si>
    <t>Потужність: 3 (+/- 10 %) кВт;
Частота обертання 3000 (+/- 10 %) об / хв
Кількість фаз: 3;
Напруга живлення: 380 (+/- 10 %) В;
Клас захисту: не нижче IP54;
Тип ротора: короткозамкнений; 
Система охолодження двигуна: повітряна</t>
  </si>
  <si>
    <t>Circuit breaker</t>
  </si>
  <si>
    <t>Рубильник</t>
  </si>
  <si>
    <t>Series: R-2M;
Number of phases: 3;
Number of poles: 3P;
Rated current: 250 A;
Features: without operating mechanism, load-break type</t>
  </si>
  <si>
    <t>Серія: Р-2м;
Кількість фаз: 3;
Кількість полюсів: 3Р;
Номінальний струм: 250 А;
Особливості: без привода, розривний</t>
  </si>
  <si>
    <t>Gas burner</t>
  </si>
  <si>
    <t>Пальник газовий</t>
  </si>
  <si>
    <t>Igniter: automatic / piezo;
Type of connection to the cylinder: collet (quick)
Power: 2 (+/- 10 %) kW
Working angle: 360
Fuel type: gas from external cylinder
Flame power adjustment
Gas cylinder type: disposable / threaded / self-closing | direct pressure / type EN417</t>
  </si>
  <si>
    <t>Запальник: автоматичний / пьезо;
Тип з'єднання з балоном: цангове (швидке)
Потужність: 2 (+/- 10 %) кВт
Робочий кут: 360
Тип палива: газ від зовнішнього балона
Регулювання потужності полум'я
Тип газового балона: одноразовий / різьбовий / самозакривається | прямого тиску / тип EN417</t>
  </si>
  <si>
    <t>Universal gas cylinder</t>
  </si>
  <si>
    <t>Газовий балон універсальний</t>
  </si>
  <si>
    <t>Volume: 220 (+/- 10 %) g;
Fully compatible with the item "Gas burner"</t>
  </si>
  <si>
    <t>Об'єм: 220 (+/- 10 %) г;
Повна сумісність з позицією "Пальник газовий"</t>
  </si>
  <si>
    <t>Tin-lead solder</t>
  </si>
  <si>
    <t>Олов'яно-свинцевий припій</t>
  </si>
  <si>
    <t>Weight: 500 (+\- 5 %) g;
Wire diameter: 1.2 (+\- 5 %) mm;
Packaging: reel;
Tin content: Sn 60%;
Lead content: Pb 40%</t>
  </si>
  <si>
    <t>Вага: 500 (+\- 5 %) г;
Диаметр дроту: 1,2 (+\- 5 %) мм;
Пакування: катушка;
Вміст олова: Sn 60%;
Вміст свинцю: Pb 40%</t>
  </si>
  <si>
    <t>Rosin</t>
  </si>
  <si>
    <t>Каніфоль</t>
  </si>
  <si>
    <t>Purpose: soldering;
Weight: 40 (+/- 5) g.</t>
  </si>
  <si>
    <t>Призначення: пайка;
Вага: 40 (+/- 5) г.</t>
  </si>
  <si>
    <t>Soldering tip activator</t>
  </si>
  <si>
    <t>Активатор паяльного жала</t>
  </si>
  <si>
    <t>Purpose: cleaning soldering iron tips;
Weight: 12 (+/- 5) g.</t>
  </si>
  <si>
    <t>Призначення: очищення жал паяльників;
Вага: 12 (+/- 5) г.</t>
  </si>
  <si>
    <t>Induction station for lead-free soldering</t>
  </si>
  <si>
    <t>Індукційна станція для безсвинцевого паяння</t>
  </si>
  <si>
    <t>Power: not less than 60 W;
Ability to adjust temperature;
Maximum temperature: not less than 450 degrees. C</t>
  </si>
  <si>
    <t>Потужність: не меньше 60 Вт;
Навність можливості регулювати температуру;
Максимальна температура: не нижче 450 град. С</t>
  </si>
  <si>
    <t>Soldering fume hood (exhaust hood)</t>
  </si>
  <si>
    <t>Димоуловлювач для паяння (витяжка)</t>
  </si>
  <si>
    <t>Type: mobile / portable / mobile;
Number of smoke detectors: 2 pcs (for 2 workplaces);
Power supply: 220 (+/- 10 %) V;
Working volume (pumping flow) of air: not less than 280 m3/h;
Power: not less than 150 W</t>
  </si>
  <si>
    <t xml:space="preserve">Тип: пересувний  / портативний / мобільний;
Кількість димоприймачів: 2 шт (на 2 робочіх місця);
Живлення: 220 (+/- 10 %) В;
Робочий об'єм (потік прокачки) повітря: не нижчий за 280 м3/год;
Потужність: не нижче 150 Вт
</t>
  </si>
  <si>
    <t>Universal heterogeneity detector</t>
  </si>
  <si>
    <t>Універсальний детектор неоднорідностей</t>
  </si>
  <si>
    <t>Purpose: to indicate the presence of objects placed near the wall, stele and underside, etc.;
Materials that show: metal (black, colored), wood;
Maximum depth of wood: not less than 35 mm;
Maximum depth of metals used: not less than 80 mm;
Maximum depth of wiring (under tension): not less than 50 mm</t>
  </si>
  <si>
    <t>Призначення: визначати присутність об'єктів, розташованих у стіні, стелі та підлозі, тощо;
Матеріали, які виявляє: метали (чорні, кольорові), деревина;
Максимальна глибина визначення деревини: не меньше 35 мм;
Максимальна глибина визначення металів: не меньше 80 мм;
Максимальна глибина визначення проводки (під напругою): не меньше 50 мм</t>
  </si>
  <si>
    <t>Digital multimeter</t>
  </si>
  <si>
    <t>Цифровий мультиметр</t>
  </si>
  <si>
    <t>Ability to measure:
- voltage: not less than 1000 V,
- resistance: not less than 60 MΩ,
- capacitance: not less than 100,000 μF,
- frequency: not less than 10 MHz,
- current: not less than 10 A;
Ability to select a range;
Resolution: 6000 (5999)</t>
  </si>
  <si>
    <t>Можливість вимірювати: 
- напругу: не меньше ніж до 1000 В,
- опір: не меньше ніж до 60 МОм,
- ємність: не меньше ніж до 100 000 мкФ,
- частоту: не меньше ніж до 10 МГц,
- струм: не меньше ніж до 10 А;
Можливість вибрати діапазон;
Розрядність: 6000 (5999)</t>
  </si>
  <si>
    <t>Current clamps</t>
  </si>
  <si>
    <t xml:space="preserve">Струмовимірювальні кліщі </t>
  </si>
  <si>
    <t>Diameter of the girth: not less than 28 mm;
Ability to measure:
- voltage: not less than up to 600 V,
- resistance: not less than up to 60 MΩ,
- capacitance: not less than up to 60,000 μF,
- frequency: not less than up to 10 MHz,
- current: not less than up to 600 A;
Bit capacity: 6000 (5999)</t>
  </si>
  <si>
    <t>Діаметр обхвату: не меньше 28 мм;
Можливість вимірювати: 
- напругу: не меньше ніж до 600 В,
- опір: не меньше ніж до 60 МОм,
- ємність: не меньше ніж до 60 000 мкФ,
- частоту: не меньше ніж до 10 МГц,
- струм: не меньше ніж до 600 А;
Розрядність: 6000 (5999)</t>
  </si>
  <si>
    <t>Multifunctional voltage tester</t>
  </si>
  <si>
    <t>Багатофункціональний тестер напруги</t>
  </si>
  <si>
    <t>Availability of a digital display;
Ability to measure:
- voltage: not less than 600 V,
- resistance (continuity): not less than 1999 Ohm;
LED voltage indication: 12/24/50/120/230/400/690 V;
Phase sequence check (indicator)</t>
  </si>
  <si>
    <t xml:space="preserve">Наявність цифрового дісплею;
Можливість вимірювати: 
- напругу: не меньше ніж до 600 В,
- опір (безперервність): не меньше ніж до 1999 Ом;
Світлодіодна індикація напруги: 12/24/50/120/230/400/690 В;
Перевірка (індикатор) чергування фаз
</t>
  </si>
  <si>
    <t>Megaohmmeter</t>
  </si>
  <si>
    <t>Мегаомметр</t>
  </si>
  <si>
    <t>Type: digital;
Maximum voltage: not lower than 2500 V;
Maximum resistance value: not lower than 20,000 MΩ</t>
  </si>
  <si>
    <t>Тип: цифровий;
Максимальна напруга: не нижче 2500 В;
Максимальне значення опору: не нижче 20 000 МОм</t>
  </si>
  <si>
    <t>Earth resistance meter</t>
  </si>
  <si>
    <t>Вимірювач опору заземлення</t>
  </si>
  <si>
    <t>Type: digital;
Maximum ground voltage: not lower than 400 V;
Maximum ground resistance: not lower than 4000 Ohm</t>
  </si>
  <si>
    <t>Тип: цифровий;
Максимальна напруга заземлення: не нижче 400 В;
Максимальне значення опору заземлення: не нижче 4000 Ом</t>
  </si>
  <si>
    <t>Hydraulic press tongs</t>
  </si>
  <si>
    <t>Прес-кліщі гідравлічні</t>
  </si>
  <si>
    <t>Purpose: for crimping tips and sleeves;
Crimping profile: hexagon;
Maximum force: not less than 12 t;
Piston stroke: not less than 18 mm;
Set of dies: not less than 11 units with a maximum cross-section of 300 mm2</t>
  </si>
  <si>
    <t>Призначення: для опресування наконечників та гільз;
Профіль опресування: шестигранник;
Максимальне зусилля: не меньше 12 т;
Хід поршня: не меньше 18 мм;
Набір матриць: не меньше 11 одиниць з максимальним перетином 300 мм2</t>
  </si>
  <si>
    <t>Battery-powered hydraulic cable crimping tool</t>
  </si>
  <si>
    <t>Акумуляторний гідравлічний інструмент для обтискання кабелю</t>
  </si>
  <si>
    <t>Crimping force: not less than 53 kN
Maximum cross-section of the crimp in the range: not less than 300 6 mm²
Battery type: Li-ion;
Voltage: 18 V</t>
  </si>
  <si>
    <t>Cила обтискання: не меньше 53 кН
Максимальний переріз оптиску в діапазоні: не меньше 300  6 мм²
Тип акумулятора: Li-ion;
Напруга: 18 В</t>
  </si>
  <si>
    <t>Lot 3/ Лот 3</t>
  </si>
  <si>
    <t>Lot 4/ Лот 4</t>
  </si>
  <si>
    <t>Lot 5/ Лот 5</t>
  </si>
  <si>
    <t>Lot 6/ Лот 6</t>
  </si>
  <si>
    <t>Lot 7/ Лот 7</t>
  </si>
  <si>
    <r>
      <t xml:space="preserve">The price must include all applicable charges, to be paid,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 без ПДВ</t>
    </r>
  </si>
  <si>
    <t xml:space="preserve">Ціна, Грн.
Price UAH </t>
  </si>
  <si>
    <t>Сума, Грн.
Amount, UAH</t>
  </si>
  <si>
    <r>
      <t>Всього до сплати</t>
    </r>
    <r>
      <rPr>
        <b/>
        <sz val="9"/>
        <rFont val="Arial"/>
        <family val="2"/>
      </rPr>
      <t xml:space="preserve"> Лот 1</t>
    </r>
    <r>
      <rPr>
        <b/>
        <sz val="9"/>
        <rFont val="Arial"/>
        <family val="2"/>
        <charset val="204"/>
      </rPr>
      <t xml:space="preserve"> /Amount to pay </t>
    </r>
    <r>
      <rPr>
        <b/>
        <sz val="9"/>
        <rFont val="Arial"/>
        <family val="2"/>
      </rPr>
      <t>Lot 1</t>
    </r>
  </si>
  <si>
    <r>
      <t>Всього до сплати</t>
    </r>
    <r>
      <rPr>
        <b/>
        <sz val="9"/>
        <rFont val="Arial"/>
        <family val="2"/>
      </rPr>
      <t xml:space="preserve"> Лот 2</t>
    </r>
    <r>
      <rPr>
        <b/>
        <sz val="9"/>
        <rFont val="Arial"/>
        <family val="2"/>
        <charset val="204"/>
      </rPr>
      <t xml:space="preserve"> /Amount to pay </t>
    </r>
    <r>
      <rPr>
        <b/>
        <sz val="9"/>
        <rFont val="Arial"/>
        <family val="2"/>
      </rPr>
      <t>Lot 2</t>
    </r>
  </si>
  <si>
    <r>
      <t>Всього до сплати</t>
    </r>
    <r>
      <rPr>
        <b/>
        <sz val="9"/>
        <rFont val="Arial"/>
        <family val="2"/>
      </rPr>
      <t xml:space="preserve"> Лот 3</t>
    </r>
    <r>
      <rPr>
        <b/>
        <sz val="9"/>
        <rFont val="Arial"/>
        <family val="2"/>
        <charset val="204"/>
      </rPr>
      <t xml:space="preserve"> /Amount to pay </t>
    </r>
    <r>
      <rPr>
        <b/>
        <sz val="9"/>
        <rFont val="Arial"/>
        <family val="2"/>
      </rPr>
      <t>Lot 3</t>
    </r>
  </si>
  <si>
    <r>
      <t>Всього до сплати</t>
    </r>
    <r>
      <rPr>
        <b/>
        <sz val="9"/>
        <rFont val="Arial"/>
        <family val="2"/>
      </rPr>
      <t xml:space="preserve"> Лот 4</t>
    </r>
    <r>
      <rPr>
        <b/>
        <sz val="9"/>
        <rFont val="Arial"/>
        <family val="2"/>
        <charset val="204"/>
      </rPr>
      <t xml:space="preserve"> /Amount to pay </t>
    </r>
    <r>
      <rPr>
        <b/>
        <sz val="9"/>
        <rFont val="Arial"/>
        <family val="2"/>
      </rPr>
      <t>Lot 4</t>
    </r>
  </si>
  <si>
    <r>
      <t>Всього до сплати</t>
    </r>
    <r>
      <rPr>
        <b/>
        <sz val="9"/>
        <rFont val="Arial"/>
        <family val="2"/>
      </rPr>
      <t xml:space="preserve"> Лот 5</t>
    </r>
    <r>
      <rPr>
        <b/>
        <sz val="9"/>
        <rFont val="Arial"/>
        <family val="2"/>
        <charset val="204"/>
      </rPr>
      <t xml:space="preserve"> /Amount to pay </t>
    </r>
    <r>
      <rPr>
        <b/>
        <sz val="9"/>
        <rFont val="Arial"/>
        <family val="2"/>
      </rPr>
      <t>Lot 5</t>
    </r>
  </si>
  <si>
    <r>
      <t>Всього до сплати</t>
    </r>
    <r>
      <rPr>
        <b/>
        <sz val="9"/>
        <rFont val="Arial"/>
        <family val="2"/>
      </rPr>
      <t xml:space="preserve"> Лот 6</t>
    </r>
    <r>
      <rPr>
        <b/>
        <sz val="9"/>
        <rFont val="Arial"/>
        <family val="2"/>
        <charset val="204"/>
      </rPr>
      <t xml:space="preserve"> /Amount to pay </t>
    </r>
    <r>
      <rPr>
        <b/>
        <sz val="9"/>
        <rFont val="Arial"/>
        <family val="2"/>
      </rPr>
      <t>Lot 6</t>
    </r>
  </si>
  <si>
    <r>
      <t>Всього до сплати</t>
    </r>
    <r>
      <rPr>
        <b/>
        <sz val="9"/>
        <rFont val="Arial"/>
        <family val="2"/>
      </rPr>
      <t xml:space="preserve"> Лот 7</t>
    </r>
    <r>
      <rPr>
        <b/>
        <sz val="9"/>
        <rFont val="Arial"/>
        <family val="2"/>
        <charset val="204"/>
      </rPr>
      <t xml:space="preserve"> /Amount to pay </t>
    </r>
    <r>
      <rPr>
        <b/>
        <sz val="9"/>
        <rFont val="Arial"/>
        <family val="2"/>
      </rPr>
      <t>Lot 7</t>
    </r>
  </si>
  <si>
    <t xml:space="preserve">післяоплата / post-payment; </t>
  </si>
  <si>
    <t>робочих днів з дати підписання видаткової накладної / working days from signing date of delivery note</t>
  </si>
  <si>
    <t>Можливе постачання Товару лотами. Підтвердження постачання по кожному з лотів є підставою для оплати.</t>
  </si>
  <si>
    <t>Partial delivery is possible per lots. Confirmation of delivery for each lot is the basis for payment.</t>
  </si>
  <si>
    <r>
      <t xml:space="preserve">Пропозиція учасника
</t>
    </r>
    <r>
      <rPr>
        <i/>
        <sz val="8"/>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</si>
  <si>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rFont val="Arial"/>
        <family val="2"/>
      </rPr>
      <t>(with goods description, goods model and detailed description of the proposed material characteristics to confirm compliance with the specification and which will be specified in the Contract)</t>
    </r>
  </si>
  <si>
    <r>
      <t>Пропозиція дійсна до</t>
    </r>
    <r>
      <rPr>
        <sz val="10"/>
        <rFont val="Arial"/>
        <family val="2"/>
      </rPr>
      <t xml:space="preserve"> / tender valid till</t>
    </r>
  </si>
  <si>
    <r>
      <t xml:space="preserve">Запропонований Учасником термін постачання /
proposed by the Tenderer deadline for delivery
</t>
    </r>
    <r>
      <rPr>
        <b/>
        <sz val="10"/>
        <rFont val="Arial"/>
        <family val="2"/>
      </rPr>
      <t>(заповнюється учасником)
(filled in by the Tenderer)</t>
    </r>
  </si>
  <si>
    <t>а) Видаткова накладна та рахунок
б)  Інструкція виробника, де це можливо
в) Гарантія виробника, де це застосовується, що підтверджує зазначений гарантійний термін – щонайменше 12 місяців (відображено у аркуші «Специфікація»).</t>
  </si>
  <si>
    <t xml:space="preserve">a) Delivery note and invoice
b) Manufacturer manual, where applicable.
c) Manufacturer warranty, where applicable, confirming the warranty term indicated – at least 12 months (reflected in "Specification"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</si>
</sst>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 [$EUR]"/>
    <numFmt numFmtId="166" formatCode="dd\.mm\.yyyy;@"/>
    <numFmt numFmtId="167" formatCode="_(* #,##0.00_);_(* \(#,##0.00\);_(* &quot;-&quot;??_);_(@_)"/>
    <numFmt numFmtId="168" formatCode="#,##0_ ;\-#,##0\ "/>
  </numFmts>
  <fonts count="93"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sz val="10"/>
      <name val="Arial"/>
      <family val="2"/>
      <charset val="204"/>
    </font>
    <font>
      <sz val="9"/>
      <name val="Arial"/>
      <family val="2"/>
    </font>
    <font>
      <b/>
      <sz val="9"/>
      <name val="Arial"/>
      <family val="2"/>
    </font>
    <font>
      <b/>
      <sz val="8"/>
      <name val="Arial"/>
      <family val="2"/>
    </font>
    <font>
      <i/>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2"/>
      <color theme="1"/>
      <name val="Arial"/>
      <family val="2"/>
    </font>
    <font>
      <b/>
      <sz val="18"/>
      <color theme="1"/>
      <name val="Arial"/>
      <family val="2"/>
      <charset val="204"/>
    </font>
    <font>
      <sz val="18"/>
      <color theme="1"/>
      <name val="Arial"/>
      <family val="2"/>
      <charset val="204"/>
    </font>
    <font>
      <b/>
      <sz val="10"/>
      <color theme="1"/>
      <name val="Calibri"/>
      <family val="2"/>
      <charset val="204"/>
    </font>
    <font>
      <b/>
      <sz val="20"/>
      <color rgb="FF000000"/>
      <name val="Arial"/>
      <family val="2"/>
      <charset val="204"/>
    </font>
    <font>
      <sz val="10"/>
      <color rgb="FF000000"/>
      <name val="Arial"/>
      <family val="2"/>
      <charset val="204"/>
    </font>
    <font>
      <b/>
      <sz val="20"/>
      <color theme="1"/>
      <name val="Arial"/>
      <family val="2"/>
      <charset val="204"/>
    </font>
    <font>
      <sz val="10"/>
      <color rgb="FFFF0000"/>
      <name val="Arial"/>
      <family val="2"/>
      <charset val="204"/>
    </font>
    <font>
      <sz val="9"/>
      <name val="Arial"/>
      <family val="2"/>
      <charset val="204"/>
    </font>
    <font>
      <b/>
      <sz val="10"/>
      <name val="Arial"/>
      <family val="2"/>
      <charset val="204"/>
    </font>
    <font>
      <i/>
      <sz val="8"/>
      <name val="Arial"/>
      <family val="2"/>
    </font>
    <font>
      <b/>
      <u/>
      <sz val="11"/>
      <name val="Arial"/>
      <family val="2"/>
      <charset val="204"/>
    </font>
    <font>
      <b/>
      <sz val="10"/>
      <name val="Calibri"/>
      <family val="2"/>
      <charset val="204"/>
      <scheme val="minor"/>
    </font>
    <font>
      <sz val="8"/>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auto="1"/>
      </left>
      <right style="medium">
        <color auto="1"/>
      </right>
      <top style="medium">
        <color auto="1"/>
      </top>
      <bottom/>
      <diagonal/>
    </border>
    <border>
      <left style="thin">
        <color indexed="64"/>
      </left>
      <right/>
      <top style="thin">
        <color indexed="64"/>
      </top>
      <bottom style="medium">
        <color auto="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0" fontId="39" fillId="0" borderId="0" applyNumberFormat="0" applyFill="0" applyBorder="0" applyAlignment="0" applyProtection="0"/>
    <xf numFmtId="167" fontId="2" fillId="0" borderId="0" applyFont="0" applyFill="0" applyBorder="0" applyAlignment="0" applyProtection="0"/>
  </cellStyleXfs>
  <cellXfs count="56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0" fontId="13" fillId="0" borderId="0" xfId="0" applyFont="1" applyAlignment="1">
      <alignment horizontal="center" vertical="center" wrapText="1"/>
    </xf>
    <xf numFmtId="0" fontId="55" fillId="2" borderId="0" xfId="0" applyFont="1" applyFill="1" applyAlignment="1">
      <alignment horizontal="center" vertical="center"/>
    </xf>
    <xf numFmtId="165" fontId="56" fillId="2" borderId="0" xfId="0" applyNumberFormat="1" applyFont="1" applyFill="1" applyAlignment="1">
      <alignment horizontal="center" vertical="center"/>
    </xf>
    <xf numFmtId="0" fontId="58"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7" fillId="2" borderId="0" xfId="0" applyFont="1" applyFill="1" applyAlignment="1">
      <alignment horizontal="left" vertical="top" wrapText="1"/>
    </xf>
    <xf numFmtId="0" fontId="62" fillId="2" borderId="0" xfId="0" applyFont="1" applyFill="1" applyAlignment="1">
      <alignment horizontal="left"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4"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3"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4"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4" fillId="2" borderId="0" xfId="0" applyFont="1" applyFill="1" applyAlignment="1">
      <alignment wrapText="1"/>
    </xf>
    <xf numFmtId="0" fontId="74"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5" fillId="0" borderId="46" xfId="0" applyFont="1" applyBorder="1" applyAlignment="1">
      <alignment horizontal="justify" vertical="center" wrapText="1"/>
    </xf>
    <xf numFmtId="0" fontId="75" fillId="0" borderId="47" xfId="0" applyFont="1" applyBorder="1" applyAlignment="1">
      <alignment horizontal="justify" vertical="center" wrapText="1"/>
    </xf>
    <xf numFmtId="0" fontId="75" fillId="0" borderId="66" xfId="0" applyFont="1" applyBorder="1" applyAlignment="1">
      <alignment horizontal="justify" vertical="center" wrapText="1"/>
    </xf>
    <xf numFmtId="0" fontId="78" fillId="2" borderId="7" xfId="0" applyFont="1" applyFill="1" applyBorder="1" applyAlignment="1">
      <alignment vertical="top" wrapText="1"/>
    </xf>
    <xf numFmtId="0" fontId="0" fillId="2" borderId="67" xfId="0" applyFill="1" applyBorder="1"/>
    <xf numFmtId="0" fontId="10" fillId="2" borderId="6" xfId="0" applyFont="1" applyFill="1" applyBorder="1" applyAlignment="1">
      <alignment horizontal="justify" vertical="center" wrapText="1"/>
    </xf>
    <xf numFmtId="0" fontId="76"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78" fillId="2" borderId="10" xfId="0" applyFont="1" applyFill="1" applyBorder="1" applyAlignment="1">
      <alignment vertical="top" wrapText="1"/>
    </xf>
    <xf numFmtId="0" fontId="0" fillId="2" borderId="16" xfId="0" applyFill="1" applyBorder="1"/>
    <xf numFmtId="0" fontId="75"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79" fillId="2" borderId="6" xfId="0" applyFont="1" applyFill="1" applyBorder="1"/>
    <xf numFmtId="0" fontId="34" fillId="2" borderId="0" xfId="0" applyFont="1" applyFill="1" applyAlignment="1">
      <alignment horizontal="right"/>
    </xf>
    <xf numFmtId="0" fontId="34" fillId="2" borderId="7" xfId="0" applyFont="1" applyFill="1" applyBorder="1"/>
    <xf numFmtId="0" fontId="79" fillId="2" borderId="0" xfId="0" applyFont="1" applyFill="1" applyAlignment="1">
      <alignment horizontal="left"/>
    </xf>
    <xf numFmtId="0" fontId="79" fillId="2" borderId="0" xfId="0" applyFont="1" applyFill="1"/>
    <xf numFmtId="0" fontId="47" fillId="2" borderId="0" xfId="0" applyFont="1" applyFill="1"/>
    <xf numFmtId="0" fontId="51" fillId="0" borderId="0" xfId="9" applyFont="1" applyAlignment="1">
      <alignment vertical="top"/>
    </xf>
    <xf numFmtId="0" fontId="2" fillId="0" borderId="0" xfId="9" applyFont="1" applyAlignment="1">
      <alignment vertical="top"/>
    </xf>
    <xf numFmtId="49" fontId="2" fillId="2" borderId="1" xfId="6" applyNumberFormat="1" applyFill="1" applyBorder="1" applyAlignment="1">
      <alignment horizontal="center" vertical="center" wrapText="1"/>
    </xf>
    <xf numFmtId="49" fontId="2" fillId="0" borderId="1" xfId="6" applyNumberFormat="1" applyBorder="1" applyAlignment="1">
      <alignment horizontal="center" vertical="center" wrapText="1"/>
    </xf>
    <xf numFmtId="49" fontId="2" fillId="0" borderId="41" xfId="6" applyNumberFormat="1" applyBorder="1" applyAlignment="1">
      <alignment horizontal="center" vertical="center" wrapText="1"/>
    </xf>
    <xf numFmtId="0" fontId="57" fillId="0" borderId="1" xfId="13" applyFont="1" applyBorder="1" applyAlignment="1">
      <alignment vertical="top" wrapText="1"/>
    </xf>
    <xf numFmtId="1" fontId="2" fillId="0" borderId="41" xfId="6" applyNumberFormat="1" applyBorder="1" applyAlignment="1">
      <alignment horizontal="center" vertical="center" wrapText="1"/>
    </xf>
    <xf numFmtId="1" fontId="2" fillId="0" borderId="1" xfId="6" applyNumberFormat="1" applyBorder="1" applyAlignment="1">
      <alignment horizontal="center" vertical="center" wrapText="1"/>
    </xf>
    <xf numFmtId="0" fontId="2" fillId="0" borderId="0" xfId="9" applyFont="1" applyAlignment="1">
      <alignment vertical="top" wrapText="1"/>
    </xf>
    <xf numFmtId="0" fontId="2" fillId="2" borderId="0" xfId="6" applyFill="1" applyAlignment="1">
      <alignment vertical="top"/>
    </xf>
    <xf numFmtId="0" fontId="82" fillId="2" borderId="0" xfId="6" applyFont="1" applyFill="1" applyAlignment="1">
      <alignment horizontal="right" vertical="top"/>
    </xf>
    <xf numFmtId="1" fontId="51" fillId="2" borderId="1" xfId="6" applyNumberFormat="1" applyFont="1" applyFill="1" applyBorder="1" applyAlignment="1">
      <alignment horizontal="center" vertical="top"/>
    </xf>
    <xf numFmtId="0" fontId="2" fillId="0" borderId="0" xfId="6" applyAlignment="1">
      <alignment horizontal="left"/>
    </xf>
    <xf numFmtId="0" fontId="57" fillId="0" borderId="0" xfId="13" applyFont="1" applyAlignment="1">
      <alignment vertical="top" wrapText="1"/>
    </xf>
    <xf numFmtId="49" fontId="2" fillId="2" borderId="1" xfId="6" applyNumberFormat="1" applyFill="1" applyBorder="1" applyAlignment="1">
      <alignment horizontal="center" vertical="top" wrapText="1"/>
    </xf>
    <xf numFmtId="0" fontId="68" fillId="2" borderId="19" xfId="6" applyFont="1" applyFill="1" applyBorder="1" applyAlignment="1">
      <alignment vertical="top" wrapText="1"/>
    </xf>
    <xf numFmtId="0" fontId="84" fillId="2" borderId="19" xfId="6" applyFont="1" applyFill="1" applyBorder="1" applyAlignment="1">
      <alignment vertical="top" wrapText="1"/>
    </xf>
    <xf numFmtId="0" fontId="2" fillId="0" borderId="1" xfId="6" applyBorder="1" applyAlignment="1">
      <alignment horizontal="left" vertical="top" wrapText="1"/>
    </xf>
    <xf numFmtId="0" fontId="2" fillId="0" borderId="1" xfId="6" applyBorder="1" applyAlignment="1">
      <alignment horizontal="center" vertical="top" wrapText="1"/>
    </xf>
    <xf numFmtId="0" fontId="75" fillId="2" borderId="19" xfId="6" applyFont="1" applyFill="1" applyBorder="1" applyAlignment="1">
      <alignment vertical="top" wrapText="1"/>
    </xf>
    <xf numFmtId="49" fontId="2" fillId="0" borderId="1" xfId="6" applyNumberFormat="1" applyBorder="1" applyAlignment="1">
      <alignment horizontal="center" vertical="top" wrapText="1"/>
    </xf>
    <xf numFmtId="0" fontId="84" fillId="0" borderId="19" xfId="6" applyFont="1" applyBorder="1" applyAlignment="1">
      <alignment vertical="top" wrapText="1"/>
    </xf>
    <xf numFmtId="0" fontId="68" fillId="0" borderId="19" xfId="6" applyFont="1" applyBorder="1" applyAlignment="1">
      <alignment vertical="top" wrapText="1"/>
    </xf>
    <xf numFmtId="0" fontId="84" fillId="0" borderId="60" xfId="6" applyFont="1" applyBorder="1" applyAlignment="1">
      <alignment vertical="top" wrapText="1"/>
    </xf>
    <xf numFmtId="0" fontId="2" fillId="0" borderId="15" xfId="6" applyBorder="1" applyAlignment="1">
      <alignment horizontal="left" vertical="top" wrapText="1"/>
    </xf>
    <xf numFmtId="0" fontId="2" fillId="0" borderId="15" xfId="6" applyBorder="1" applyAlignment="1">
      <alignment horizontal="center" vertical="top" wrapText="1"/>
    </xf>
    <xf numFmtId="49" fontId="2" fillId="0" borderId="0" xfId="6" applyNumberFormat="1" applyAlignment="1">
      <alignment horizontal="left" vertical="top" wrapText="1"/>
    </xf>
    <xf numFmtId="0" fontId="86" fillId="0" borderId="0" xfId="6" applyFont="1" applyAlignment="1">
      <alignment horizontal="left"/>
    </xf>
    <xf numFmtId="49" fontId="2" fillId="0" borderId="31" xfId="6" applyNumberFormat="1" applyBorder="1" applyAlignment="1">
      <alignment horizontal="center" vertical="top" wrapText="1"/>
    </xf>
    <xf numFmtId="0" fontId="68" fillId="0" borderId="49" xfId="6" applyFont="1" applyBorder="1" applyAlignment="1">
      <alignment vertical="top" wrapText="1"/>
    </xf>
    <xf numFmtId="0" fontId="84" fillId="0" borderId="49" xfId="6" applyFont="1" applyBorder="1" applyAlignment="1">
      <alignment vertical="top" wrapText="1"/>
    </xf>
    <xf numFmtId="0" fontId="2" fillId="0" borderId="31" xfId="6" applyBorder="1" applyAlignment="1">
      <alignment horizontal="left" vertical="top" wrapText="1"/>
    </xf>
    <xf numFmtId="0" fontId="2" fillId="0" borderId="31" xfId="6" applyBorder="1" applyAlignment="1">
      <alignment horizontal="center" vertical="top" wrapText="1"/>
    </xf>
    <xf numFmtId="1" fontId="2" fillId="0" borderId="32" xfId="6" applyNumberFormat="1" applyBorder="1" applyAlignment="1">
      <alignment horizontal="left" vertical="top" wrapText="1"/>
    </xf>
    <xf numFmtId="1" fontId="2" fillId="0" borderId="21" xfId="6" applyNumberFormat="1" applyBorder="1" applyAlignment="1">
      <alignment horizontal="left" vertical="top" wrapText="1"/>
    </xf>
    <xf numFmtId="49" fontId="2" fillId="0" borderId="15" xfId="6" applyNumberFormat="1" applyBorder="1" applyAlignment="1">
      <alignment horizontal="center" vertical="top" wrapText="1"/>
    </xf>
    <xf numFmtId="1" fontId="2" fillId="0" borderId="23" xfId="6" applyNumberFormat="1" applyBorder="1" applyAlignment="1">
      <alignment horizontal="left" vertical="top" wrapText="1"/>
    </xf>
    <xf numFmtId="0" fontId="83" fillId="0" borderId="13" xfId="6" applyFont="1" applyBorder="1" applyAlignment="1">
      <alignment horizontal="center" vertical="center"/>
    </xf>
    <xf numFmtId="49" fontId="2" fillId="0" borderId="35" xfId="6" applyNumberFormat="1" applyBorder="1" applyAlignment="1">
      <alignment horizontal="center" vertical="top" wrapText="1"/>
    </xf>
    <xf numFmtId="0" fontId="84" fillId="0" borderId="64" xfId="6" applyFont="1" applyBorder="1" applyAlignment="1">
      <alignment vertical="top" wrapText="1"/>
    </xf>
    <xf numFmtId="0" fontId="2" fillId="0" borderId="38" xfId="6" applyBorder="1" applyAlignment="1">
      <alignment horizontal="left" vertical="top" wrapText="1"/>
    </xf>
    <xf numFmtId="0" fontId="2" fillId="0" borderId="38" xfId="6" applyBorder="1" applyAlignment="1">
      <alignment horizontal="center" vertical="top" wrapText="1"/>
    </xf>
    <xf numFmtId="1" fontId="2" fillId="0" borderId="71" xfId="6" applyNumberFormat="1" applyBorder="1" applyAlignment="1">
      <alignment horizontal="left" vertical="top" wrapText="1"/>
    </xf>
    <xf numFmtId="0" fontId="60" fillId="2" borderId="0" xfId="2" applyFont="1" applyFill="1" applyAlignment="1">
      <alignment horizontal="left"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4" fontId="70" fillId="0" borderId="36" xfId="0" applyNumberFormat="1" applyFont="1" applyBorder="1" applyAlignment="1">
      <alignment horizontal="center" vertical="center" wrapText="1"/>
    </xf>
    <xf numFmtId="4" fontId="70" fillId="0" borderId="14" xfId="0" applyNumberFormat="1" applyFont="1" applyBorder="1" applyAlignment="1">
      <alignment horizontal="center" vertical="center" wrapText="1"/>
    </xf>
    <xf numFmtId="49" fontId="87" fillId="0" borderId="30" xfId="0" applyNumberFormat="1" applyFont="1" applyBorder="1" applyAlignment="1">
      <alignment horizontal="center" vertical="center"/>
    </xf>
    <xf numFmtId="49" fontId="87" fillId="0" borderId="20" xfId="0" applyNumberFormat="1" applyFont="1" applyBorder="1" applyAlignment="1">
      <alignment horizontal="center" vertical="center"/>
    </xf>
    <xf numFmtId="49" fontId="87" fillId="0" borderId="69" xfId="0" applyNumberFormat="1" applyFont="1" applyBorder="1" applyAlignment="1">
      <alignment horizontal="center" vertical="center"/>
    </xf>
    <xf numFmtId="0" fontId="68" fillId="2" borderId="34" xfId="6" applyFont="1" applyFill="1" applyBorder="1" applyAlignment="1">
      <alignment vertical="top" wrapText="1"/>
    </xf>
    <xf numFmtId="0" fontId="68" fillId="2" borderId="0" xfId="0" applyFont="1" applyFill="1" applyAlignment="1">
      <alignment horizontal="center" vertical="top"/>
    </xf>
    <xf numFmtId="0" fontId="88" fillId="0" borderId="35" xfId="0" applyFont="1" applyBorder="1" applyAlignment="1">
      <alignment horizontal="center" vertical="center" wrapText="1"/>
    </xf>
    <xf numFmtId="0" fontId="67" fillId="2" borderId="0" xfId="0" applyFont="1" applyFill="1" applyAlignment="1">
      <alignment horizontal="center" vertical="center"/>
    </xf>
    <xf numFmtId="0" fontId="67" fillId="0" borderId="3" xfId="0" applyFont="1" applyBorder="1" applyAlignment="1">
      <alignment horizontal="center" vertical="center"/>
    </xf>
    <xf numFmtId="0" fontId="67" fillId="0" borderId="43" xfId="0" applyFont="1" applyBorder="1" applyAlignment="1">
      <alignment horizontal="center" vertical="center"/>
    </xf>
    <xf numFmtId="0" fontId="71" fillId="2" borderId="0" xfId="0" applyFont="1" applyFill="1" applyAlignment="1">
      <alignment horizontal="left" vertical="center"/>
    </xf>
    <xf numFmtId="0" fontId="68" fillId="2" borderId="0" xfId="0" applyFont="1" applyFill="1" applyAlignment="1">
      <alignment horizontal="center"/>
    </xf>
    <xf numFmtId="0" fontId="68" fillId="2" borderId="6" xfId="0" applyFont="1" applyFill="1" applyBorder="1" applyAlignment="1">
      <alignment horizontal="center" vertical="center" wrapText="1"/>
    </xf>
    <xf numFmtId="0" fontId="69" fillId="0" borderId="20" xfId="0" quotePrefix="1" applyFont="1" applyBorder="1" applyAlignment="1">
      <alignment horizontal="center" vertical="center" wrapText="1"/>
    </xf>
    <xf numFmtId="0" fontId="69" fillId="0" borderId="54" xfId="0" quotePrefix="1" applyFont="1" applyBorder="1" applyAlignment="1">
      <alignment horizontal="center" vertical="center" wrapText="1"/>
    </xf>
    <xf numFmtId="0" fontId="87" fillId="2" borderId="0" xfId="0" applyFont="1" applyFill="1" applyAlignment="1">
      <alignment horizontal="left" vertical="top" wrapText="1"/>
    </xf>
    <xf numFmtId="0" fontId="68" fillId="2" borderId="0" xfId="0" applyFont="1" applyFill="1" applyAlignment="1">
      <alignment horizontal="center" vertical="top" wrapText="1"/>
    </xf>
    <xf numFmtId="0" fontId="74" fillId="2" borderId="0" xfId="0" applyFont="1" applyFill="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4" fontId="68" fillId="0" borderId="41" xfId="0" applyNumberFormat="1" applyFont="1" applyBorder="1" applyAlignment="1" applyProtection="1">
      <alignment horizontal="center" vertical="center"/>
      <protection locked="0"/>
    </xf>
    <xf numFmtId="0" fontId="68" fillId="0" borderId="41" xfId="6" applyFont="1" applyBorder="1" applyAlignment="1">
      <alignment horizontal="center" vertical="top" wrapText="1"/>
    </xf>
    <xf numFmtId="1" fontId="68" fillId="0" borderId="41" xfId="6" applyNumberFormat="1" applyFont="1" applyBorder="1" applyAlignment="1">
      <alignment horizontal="center" vertical="top" wrapText="1"/>
    </xf>
    <xf numFmtId="4" fontId="68" fillId="0" borderId="12" xfId="0" applyNumberFormat="1" applyFont="1" applyBorder="1" applyAlignment="1">
      <alignment horizontal="center" vertical="center"/>
    </xf>
    <xf numFmtId="4" fontId="68" fillId="0" borderId="1" xfId="0" applyNumberFormat="1" applyFont="1" applyBorder="1" applyAlignment="1" applyProtection="1">
      <alignment horizontal="center" vertical="center"/>
      <protection locked="0"/>
    </xf>
    <xf numFmtId="0" fontId="68" fillId="0" borderId="1" xfId="6" applyFont="1" applyBorder="1" applyAlignment="1">
      <alignment horizontal="center" vertical="top" wrapText="1"/>
    </xf>
    <xf numFmtId="1" fontId="68" fillId="0" borderId="1" xfId="6" applyNumberFormat="1" applyFont="1" applyBorder="1" applyAlignment="1">
      <alignment horizontal="center" vertical="top" wrapText="1"/>
    </xf>
    <xf numFmtId="4" fontId="87" fillId="2" borderId="40" xfId="0" applyNumberFormat="1" applyFont="1" applyFill="1" applyBorder="1" applyAlignment="1">
      <alignment horizontal="center" vertical="center"/>
    </xf>
    <xf numFmtId="4" fontId="87" fillId="2" borderId="16" xfId="0" applyNumberFormat="1" applyFont="1" applyFill="1" applyBorder="1" applyAlignment="1">
      <alignment horizontal="center" vertical="center"/>
    </xf>
    <xf numFmtId="165" fontId="87" fillId="2" borderId="0" xfId="0" applyNumberFormat="1" applyFont="1" applyFill="1" applyAlignment="1">
      <alignment horizontal="center" vertical="center"/>
    </xf>
    <xf numFmtId="4" fontId="87" fillId="2" borderId="46" xfId="0" applyNumberFormat="1" applyFont="1" applyFill="1" applyBorder="1" applyAlignment="1">
      <alignment horizontal="center" vertical="center"/>
    </xf>
    <xf numFmtId="0" fontId="68" fillId="0" borderId="15" xfId="6" applyFont="1" applyBorder="1" applyAlignment="1">
      <alignment horizontal="center" vertical="top" wrapText="1"/>
    </xf>
    <xf numFmtId="0" fontId="68" fillId="0" borderId="60" xfId="6" applyFont="1" applyBorder="1" applyAlignment="1">
      <alignment vertical="top" wrapText="1"/>
    </xf>
    <xf numFmtId="1" fontId="68" fillId="0" borderId="15" xfId="6" applyNumberFormat="1" applyFont="1" applyBorder="1" applyAlignment="1">
      <alignment horizontal="center" vertical="top" wrapText="1"/>
    </xf>
    <xf numFmtId="0" fontId="67" fillId="0" borderId="44" xfId="0" applyFont="1" applyBorder="1" applyAlignment="1">
      <alignment horizontal="center" vertical="center"/>
    </xf>
    <xf numFmtId="0" fontId="67" fillId="0" borderId="45" xfId="0" applyFont="1" applyBorder="1" applyAlignment="1">
      <alignment horizontal="center" vertical="center"/>
    </xf>
    <xf numFmtId="4" fontId="87" fillId="2" borderId="14" xfId="0" applyNumberFormat="1" applyFont="1" applyFill="1" applyBorder="1" applyAlignment="1">
      <alignment horizontal="center" vertical="center"/>
    </xf>
    <xf numFmtId="0" fontId="68" fillId="0" borderId="11" xfId="6" applyFont="1" applyBorder="1" applyAlignment="1">
      <alignment horizontal="center" vertical="top" wrapText="1"/>
    </xf>
    <xf numFmtId="1" fontId="68" fillId="0" borderId="11" xfId="6" applyNumberFormat="1" applyFont="1" applyBorder="1" applyAlignment="1">
      <alignment horizontal="center" vertical="top" wrapText="1"/>
    </xf>
    <xf numFmtId="0" fontId="68" fillId="0" borderId="31" xfId="6" applyFont="1" applyBorder="1" applyAlignment="1">
      <alignment horizontal="center" vertical="top" wrapText="1"/>
    </xf>
    <xf numFmtId="1" fontId="68" fillId="0" borderId="32" xfId="6" applyNumberFormat="1" applyFont="1" applyBorder="1" applyAlignment="1">
      <alignment horizontal="center" vertical="top" wrapText="1"/>
    </xf>
    <xf numFmtId="1" fontId="68" fillId="0" borderId="21" xfId="6" applyNumberFormat="1" applyFont="1" applyBorder="1" applyAlignment="1">
      <alignment horizontal="center" vertical="top" wrapText="1"/>
    </xf>
    <xf numFmtId="1" fontId="68" fillId="0" borderId="23" xfId="6" applyNumberFormat="1" applyFont="1" applyBorder="1" applyAlignment="1">
      <alignment horizontal="center" vertical="top" wrapText="1"/>
    </xf>
    <xf numFmtId="0" fontId="67" fillId="0" borderId="4" xfId="0" applyFont="1" applyBorder="1" applyAlignment="1">
      <alignment horizontal="center" vertical="center"/>
    </xf>
    <xf numFmtId="4" fontId="87" fillId="2" borderId="5" xfId="0" applyNumberFormat="1" applyFont="1" applyFill="1" applyBorder="1" applyAlignment="1">
      <alignment horizontal="center" vertical="center"/>
    </xf>
    <xf numFmtId="1" fontId="68" fillId="0" borderId="32" xfId="6" applyNumberFormat="1" applyFont="1" applyBorder="1" applyAlignment="1">
      <alignment horizontal="center" vertical="center" wrapText="1"/>
    </xf>
    <xf numFmtId="1" fontId="68" fillId="0" borderId="23" xfId="6" applyNumberFormat="1" applyFont="1" applyBorder="1" applyAlignment="1">
      <alignment horizontal="center" vertical="center" wrapText="1"/>
    </xf>
    <xf numFmtId="49" fontId="87" fillId="0" borderId="54" xfId="0" applyNumberFormat="1" applyFont="1" applyBorder="1" applyAlignment="1">
      <alignment horizontal="center" vertical="center"/>
    </xf>
    <xf numFmtId="0" fontId="68" fillId="2" borderId="33" xfId="6" applyFont="1" applyFill="1" applyBorder="1" applyAlignment="1">
      <alignment vertical="top" wrapText="1"/>
    </xf>
    <xf numFmtId="4" fontId="68" fillId="0" borderId="11" xfId="0" applyNumberFormat="1" applyFont="1" applyBorder="1" applyAlignment="1" applyProtection="1">
      <alignment horizontal="center" vertical="center"/>
      <protection locked="0"/>
    </xf>
    <xf numFmtId="4" fontId="68" fillId="0" borderId="17" xfId="0" applyNumberFormat="1" applyFont="1" applyBorder="1" applyAlignment="1" applyProtection="1">
      <alignment horizontal="center" vertical="center"/>
      <protection locked="0"/>
    </xf>
    <xf numFmtId="4" fontId="68" fillId="0" borderId="13" xfId="0" applyNumberFormat="1" applyFont="1" applyBorder="1" applyAlignment="1" applyProtection="1">
      <alignment horizontal="center" vertical="center"/>
      <protection locked="0"/>
    </xf>
    <xf numFmtId="4" fontId="87" fillId="2" borderId="1" xfId="0" applyNumberFormat="1" applyFont="1" applyFill="1" applyBorder="1" applyAlignment="1">
      <alignment horizontal="center" vertical="center"/>
    </xf>
    <xf numFmtId="4" fontId="87" fillId="2" borderId="11" xfId="0" applyNumberFormat="1" applyFont="1" applyFill="1" applyBorder="1" applyAlignment="1">
      <alignment horizontal="center" vertical="center"/>
    </xf>
    <xf numFmtId="4" fontId="87" fillId="2" borderId="41" xfId="0" applyNumberFormat="1" applyFont="1" applyFill="1" applyBorder="1" applyAlignment="1">
      <alignment horizontal="center" vertical="center"/>
    </xf>
    <xf numFmtId="4" fontId="87" fillId="2" borderId="67" xfId="0" applyNumberFormat="1" applyFont="1" applyFill="1" applyBorder="1" applyAlignment="1">
      <alignment horizontal="center" vertical="center"/>
    </xf>
    <xf numFmtId="0" fontId="68" fillId="0" borderId="24" xfId="6" applyFont="1" applyBorder="1" applyAlignment="1">
      <alignment vertical="top" wrapText="1"/>
    </xf>
    <xf numFmtId="0" fontId="68" fillId="0" borderId="2" xfId="6" applyFont="1" applyBorder="1" applyAlignment="1">
      <alignment vertical="top" wrapText="1"/>
    </xf>
    <xf numFmtId="0" fontId="68" fillId="0" borderId="18" xfId="6" applyFont="1" applyBorder="1" applyAlignment="1">
      <alignment vertical="top" wrapText="1"/>
    </xf>
    <xf numFmtId="0" fontId="68" fillId="0" borderId="30" xfId="6" applyFont="1" applyBorder="1" applyAlignment="1">
      <alignment vertical="top" wrapText="1"/>
    </xf>
    <xf numFmtId="4" fontId="68" fillId="0" borderId="31" xfId="0" applyNumberFormat="1" applyFont="1" applyBorder="1" applyAlignment="1" applyProtection="1">
      <alignment horizontal="center" vertical="center"/>
      <protection locked="0"/>
    </xf>
    <xf numFmtId="1" fontId="68" fillId="0" borderId="31" xfId="6" applyNumberFormat="1" applyFont="1" applyBorder="1" applyAlignment="1">
      <alignment horizontal="center" vertical="top" wrapText="1"/>
    </xf>
    <xf numFmtId="4" fontId="68" fillId="0" borderId="39" xfId="0" applyNumberFormat="1" applyFont="1" applyBorder="1" applyAlignment="1">
      <alignment horizontal="center" vertical="center"/>
    </xf>
    <xf numFmtId="4" fontId="87" fillId="2" borderId="66" xfId="0" applyNumberFormat="1" applyFont="1" applyFill="1" applyBorder="1" applyAlignment="1">
      <alignment horizontal="center" vertical="center"/>
    </xf>
    <xf numFmtId="0" fontId="68" fillId="0" borderId="20" xfId="6" applyFont="1" applyBorder="1" applyAlignment="1">
      <alignment vertical="top" wrapText="1"/>
    </xf>
    <xf numFmtId="0" fontId="68" fillId="0" borderId="22" xfId="6" applyFont="1" applyBorder="1" applyAlignment="1">
      <alignment vertical="top" wrapText="1"/>
    </xf>
    <xf numFmtId="4" fontId="68" fillId="0" borderId="15" xfId="0" applyNumberFormat="1" applyFont="1" applyBorder="1" applyAlignment="1" applyProtection="1">
      <alignment horizontal="center" vertical="center"/>
      <protection locked="0"/>
    </xf>
    <xf numFmtId="4" fontId="68" fillId="0" borderId="72" xfId="0" applyNumberFormat="1" applyFont="1" applyBorder="1" applyAlignment="1" applyProtection="1">
      <alignment horizontal="center" vertical="center"/>
      <protection locked="0"/>
    </xf>
    <xf numFmtId="49" fontId="87" fillId="0" borderId="68" xfId="0" applyNumberFormat="1" applyFont="1" applyBorder="1" applyAlignment="1">
      <alignment horizontal="center" vertical="center"/>
    </xf>
    <xf numFmtId="0" fontId="68" fillId="0" borderId="68" xfId="6" applyFont="1" applyBorder="1" applyAlignment="1">
      <alignment vertical="top" wrapText="1"/>
    </xf>
    <xf numFmtId="4" fontId="68" fillId="0" borderId="68" xfId="0" applyNumberFormat="1" applyFont="1" applyBorder="1" applyAlignment="1" applyProtection="1">
      <alignment horizontal="center" vertical="center"/>
      <protection locked="0"/>
    </xf>
    <xf numFmtId="0" fontId="68" fillId="0" borderId="68" xfId="6" applyFont="1" applyBorder="1" applyAlignment="1">
      <alignment horizontal="center" vertical="center" wrapText="1"/>
    </xf>
    <xf numFmtId="1" fontId="68" fillId="0" borderId="68" xfId="6" applyNumberFormat="1" applyFont="1" applyBorder="1" applyAlignment="1">
      <alignment horizontal="center" vertical="center" wrapText="1"/>
    </xf>
    <xf numFmtId="4" fontId="68" fillId="0" borderId="0" xfId="0" applyNumberFormat="1" applyFont="1" applyAlignment="1">
      <alignment horizontal="center" vertical="center"/>
    </xf>
    <xf numFmtId="0" fontId="64" fillId="2" borderId="30" xfId="0" quotePrefix="1" applyFont="1" applyFill="1" applyBorder="1" applyAlignment="1">
      <alignment horizontal="center" vertical="center" wrapText="1"/>
    </xf>
    <xf numFmtId="0" fontId="0" fillId="2" borderId="0" xfId="0" applyFill="1" applyAlignment="1">
      <alignment vertical="center"/>
    </xf>
    <xf numFmtId="0" fontId="64" fillId="2" borderId="22" xfId="0" applyFont="1" applyFill="1" applyBorder="1" applyAlignment="1">
      <alignment horizontal="center" vertical="center" wrapText="1"/>
    </xf>
    <xf numFmtId="49" fontId="87" fillId="0" borderId="22" xfId="0" applyNumberFormat="1" applyFont="1" applyBorder="1" applyAlignment="1">
      <alignment horizontal="center" vertical="center"/>
    </xf>
    <xf numFmtId="0" fontId="68" fillId="2" borderId="60" xfId="6" applyFont="1" applyFill="1" applyBorder="1" applyAlignment="1">
      <alignment vertical="top" wrapText="1"/>
    </xf>
    <xf numFmtId="0" fontId="55" fillId="0" borderId="62" xfId="6" applyFont="1" applyBorder="1" applyAlignment="1">
      <alignment horizontal="center" vertical="center" wrapText="1"/>
    </xf>
    <xf numFmtId="0" fontId="68" fillId="0" borderId="42" xfId="6" applyFont="1" applyBorder="1" applyAlignment="1">
      <alignment horizontal="center" vertical="top" wrapText="1"/>
    </xf>
    <xf numFmtId="0" fontId="68" fillId="0" borderId="50" xfId="6" applyFont="1" applyBorder="1" applyAlignment="1">
      <alignment vertical="top" wrapText="1"/>
    </xf>
    <xf numFmtId="0" fontId="68" fillId="0" borderId="59" xfId="6" applyFont="1" applyBorder="1" applyAlignment="1">
      <alignment vertical="top" wrapText="1"/>
    </xf>
    <xf numFmtId="49" fontId="87" fillId="0" borderId="61" xfId="0" applyNumberFormat="1" applyFont="1" applyBorder="1" applyAlignment="1">
      <alignment horizontal="center" vertical="center"/>
    </xf>
    <xf numFmtId="0" fontId="68" fillId="0" borderId="37" xfId="6" applyFont="1" applyBorder="1" applyAlignment="1">
      <alignment vertical="top" wrapText="1"/>
    </xf>
    <xf numFmtId="0" fontId="68" fillId="0" borderId="37" xfId="6" applyFont="1" applyBorder="1" applyAlignment="1">
      <alignment horizontal="center" vertical="center" wrapText="1"/>
    </xf>
    <xf numFmtId="1" fontId="68" fillId="0" borderId="37" xfId="6" applyNumberFormat="1" applyFont="1" applyBorder="1" applyAlignment="1">
      <alignment horizontal="center" vertical="center" wrapText="1"/>
    </xf>
    <xf numFmtId="0" fontId="88" fillId="0" borderId="61" xfId="0" applyFont="1" applyBorder="1" applyAlignment="1">
      <alignment horizontal="center" vertical="center" wrapText="1"/>
    </xf>
    <xf numFmtId="0" fontId="88" fillId="0" borderId="63" xfId="0" applyFont="1" applyBorder="1" applyAlignment="1">
      <alignment horizontal="center" vertical="center" wrapText="1"/>
    </xf>
    <xf numFmtId="0" fontId="88" fillId="0" borderId="37" xfId="0" applyFont="1" applyBorder="1" applyAlignment="1">
      <alignment horizontal="center" vertical="center" wrapText="1"/>
    </xf>
    <xf numFmtId="0" fontId="67" fillId="0" borderId="65" xfId="0" applyFont="1" applyBorder="1" applyAlignment="1">
      <alignment horizontal="center" vertical="center" wrapText="1"/>
    </xf>
    <xf numFmtId="0" fontId="67" fillId="0" borderId="62" xfId="6" applyFont="1" applyBorder="1" applyAlignment="1">
      <alignment horizontal="center" vertical="center" wrapText="1"/>
    </xf>
    <xf numFmtId="4" fontId="68" fillId="0" borderId="32" xfId="0" applyNumberFormat="1" applyFont="1" applyBorder="1" applyAlignment="1" applyProtection="1">
      <alignment horizontal="center" vertical="center"/>
      <protection locked="0"/>
    </xf>
    <xf numFmtId="4" fontId="68" fillId="0" borderId="21" xfId="0" applyNumberFormat="1" applyFont="1" applyBorder="1" applyAlignment="1" applyProtection="1">
      <alignment horizontal="center" vertical="center"/>
      <protection locked="0"/>
    </xf>
    <xf numFmtId="4" fontId="68" fillId="0" borderId="23" xfId="0" applyNumberFormat="1" applyFont="1" applyBorder="1" applyAlignment="1" applyProtection="1">
      <alignment horizontal="center" vertical="center"/>
      <protection locked="0"/>
    </xf>
    <xf numFmtId="49" fontId="87" fillId="2" borderId="0" xfId="0" applyNumberFormat="1" applyFont="1" applyFill="1" applyAlignment="1">
      <alignment horizontal="center" vertical="center"/>
    </xf>
    <xf numFmtId="0" fontId="87" fillId="2" borderId="0" xfId="0" applyFont="1" applyFill="1" applyAlignment="1">
      <alignment horizontal="left" vertical="center" wrapText="1"/>
    </xf>
    <xf numFmtId="1" fontId="87" fillId="2" borderId="0" xfId="0" applyNumberFormat="1" applyFont="1" applyFill="1" applyAlignment="1">
      <alignment horizontal="center" vertical="center"/>
    </xf>
    <xf numFmtId="0" fontId="74" fillId="2" borderId="0" xfId="0" applyFont="1" applyFill="1" applyAlignment="1">
      <alignment vertical="top"/>
    </xf>
    <xf numFmtId="4" fontId="68" fillId="0" borderId="37" xfId="0" applyNumberFormat="1" applyFont="1" applyBorder="1" applyAlignment="1" applyProtection="1">
      <alignment horizontal="center" vertical="center"/>
      <protection locked="0"/>
    </xf>
    <xf numFmtId="4" fontId="68" fillId="0" borderId="62" xfId="0" applyNumberFormat="1" applyFont="1" applyBorder="1" applyAlignment="1" applyProtection="1">
      <alignment horizontal="center" vertical="center"/>
      <protection locked="0"/>
    </xf>
    <xf numFmtId="14" fontId="68" fillId="2" borderId="0" xfId="0" applyNumberFormat="1" applyFont="1" applyFill="1" applyAlignment="1">
      <alignment horizontal="center" vertical="center"/>
    </xf>
    <xf numFmtId="0" fontId="68" fillId="2" borderId="0" xfId="0" applyFont="1" applyFill="1" applyAlignment="1">
      <alignment horizontal="center" vertical="center"/>
    </xf>
    <xf numFmtId="4" fontId="68" fillId="2" borderId="0" xfId="0" applyNumberFormat="1" applyFont="1" applyFill="1" applyAlignment="1">
      <alignment horizontal="center" vertical="center"/>
    </xf>
    <xf numFmtId="0" fontId="74" fillId="2" borderId="0" xfId="0" applyFont="1" applyFill="1" applyAlignment="1">
      <alignment horizontal="center"/>
    </xf>
    <xf numFmtId="14" fontId="68" fillId="0" borderId="0" xfId="0" applyNumberFormat="1" applyFont="1" applyAlignment="1">
      <alignment horizontal="center" vertical="center"/>
    </xf>
    <xf numFmtId="0" fontId="68" fillId="2" borderId="38" xfId="0" applyFont="1" applyFill="1" applyBorder="1" applyAlignment="1">
      <alignment horizontal="center" vertical="center"/>
    </xf>
    <xf numFmtId="0" fontId="74" fillId="0" borderId="0" xfId="0" applyFont="1" applyAlignment="1">
      <alignment horizontal="left" wrapText="1"/>
    </xf>
    <xf numFmtId="168" fontId="68" fillId="10" borderId="11" xfId="0" applyNumberFormat="1" applyFont="1" applyFill="1" applyBorder="1" applyAlignment="1">
      <alignment horizontal="center" vertical="center"/>
    </xf>
    <xf numFmtId="0" fontId="87" fillId="2" borderId="0" xfId="0" applyFont="1" applyFill="1" applyAlignment="1">
      <alignment horizontal="center" vertical="top" wrapText="1"/>
    </xf>
    <xf numFmtId="0" fontId="69" fillId="2" borderId="0" xfId="0" applyFont="1" applyFill="1" applyAlignment="1">
      <alignment horizontal="left" vertical="top" wrapText="1"/>
    </xf>
    <xf numFmtId="0" fontId="69" fillId="0" borderId="1" xfId="0" quotePrefix="1" applyFont="1" applyBorder="1" applyAlignment="1">
      <alignment horizontal="center" vertical="center" wrapText="1"/>
    </xf>
    <xf numFmtId="0" fontId="69" fillId="0" borderId="13" xfId="0" quotePrefix="1" applyFont="1" applyBorder="1" applyAlignment="1">
      <alignment horizontal="center" vertical="center" wrapText="1"/>
    </xf>
    <xf numFmtId="0" fontId="68" fillId="0" borderId="0" xfId="0" applyFont="1" applyAlignment="1">
      <alignment horizontal="center" vertical="top" wrapText="1"/>
    </xf>
    <xf numFmtId="0" fontId="68" fillId="0" borderId="0" xfId="0" applyFont="1" applyAlignment="1">
      <alignment horizontal="left" wrapText="1"/>
    </xf>
    <xf numFmtId="0" fontId="68" fillId="0" borderId="0" xfId="0" applyFont="1" applyAlignment="1">
      <alignment horizontal="center" vertical="center" wrapText="1"/>
    </xf>
    <xf numFmtId="4" fontId="68" fillId="0" borderId="0" xfId="0" applyNumberFormat="1" applyFont="1" applyAlignment="1">
      <alignment horizontal="center" vertical="center" wrapText="1"/>
    </xf>
    <xf numFmtId="0" fontId="68" fillId="0" borderId="0" xfId="0" applyFont="1" applyAlignment="1">
      <alignment horizontal="right"/>
    </xf>
    <xf numFmtId="0" fontId="68" fillId="0" borderId="0" xfId="0" applyFont="1"/>
    <xf numFmtId="0" fontId="68" fillId="0" borderId="0" xfId="0" applyFont="1" applyAlignment="1">
      <alignment horizontal="center" vertical="center"/>
    </xf>
    <xf numFmtId="0" fontId="74" fillId="0" borderId="0" xfId="0" applyFont="1" applyAlignment="1">
      <alignment horizontal="center" vertical="center"/>
    </xf>
    <xf numFmtId="4" fontId="74" fillId="0" borderId="0" xfId="0" applyNumberFormat="1" applyFont="1" applyAlignment="1">
      <alignment horizontal="center" vertical="center"/>
    </xf>
    <xf numFmtId="0" fontId="69" fillId="2" borderId="1" xfId="0" applyFont="1" applyFill="1" applyBorder="1" applyAlignment="1">
      <alignment horizontal="center" vertical="center" wrapText="1"/>
    </xf>
    <xf numFmtId="14" fontId="68" fillId="2" borderId="14" xfId="0" applyNumberFormat="1" applyFont="1" applyFill="1" applyBorder="1" applyAlignment="1">
      <alignment horizontal="center" vertical="center"/>
    </xf>
    <xf numFmtId="49" fontId="2" fillId="2" borderId="31" xfId="6" applyNumberFormat="1" applyFill="1" applyBorder="1" applyAlignment="1">
      <alignment horizontal="center" vertical="top" wrapText="1"/>
    </xf>
    <xf numFmtId="0" fontId="68" fillId="2" borderId="49" xfId="6" applyFont="1" applyFill="1" applyBorder="1" applyAlignment="1">
      <alignment vertical="top" wrapText="1"/>
    </xf>
    <xf numFmtId="0" fontId="84" fillId="2" borderId="49" xfId="6" applyFont="1" applyFill="1" applyBorder="1" applyAlignment="1">
      <alignment vertical="top" wrapText="1"/>
    </xf>
    <xf numFmtId="49" fontId="2" fillId="2" borderId="15" xfId="6" applyNumberFormat="1" applyFill="1" applyBorder="1" applyAlignment="1">
      <alignment horizontal="center" vertical="top" wrapText="1"/>
    </xf>
    <xf numFmtId="0" fontId="84" fillId="2" borderId="60" xfId="6" applyFont="1" applyFill="1" applyBorder="1" applyAlignment="1">
      <alignment vertical="top" wrapText="1"/>
    </xf>
    <xf numFmtId="0" fontId="55" fillId="2" borderId="61" xfId="6" applyFont="1" applyFill="1" applyBorder="1" applyAlignment="1">
      <alignment horizontal="center" vertical="center" wrapText="1"/>
    </xf>
    <xf numFmtId="49" fontId="55" fillId="2" borderId="37" xfId="6" applyNumberFormat="1" applyFont="1" applyFill="1" applyBorder="1" applyAlignment="1">
      <alignment horizontal="center" vertical="center" wrapText="1"/>
    </xf>
    <xf numFmtId="0" fontId="55" fillId="2" borderId="37" xfId="6" applyFont="1" applyFill="1" applyBorder="1" applyAlignment="1">
      <alignment horizontal="center" vertical="center" wrapText="1"/>
    </xf>
    <xf numFmtId="0" fontId="55" fillId="0" borderId="37" xfId="6" applyFont="1" applyBorder="1" applyAlignment="1">
      <alignment horizontal="center" vertical="center" wrapText="1"/>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83" fillId="0" borderId="35" xfId="6" applyFont="1" applyBorder="1" applyAlignment="1">
      <alignment horizontal="center" vertical="center"/>
    </xf>
    <xf numFmtId="0" fontId="85" fillId="0" borderId="70" xfId="6" applyFont="1" applyBorder="1" applyAlignment="1">
      <alignment horizontal="center" vertical="center"/>
    </xf>
    <xf numFmtId="0" fontId="85" fillId="0" borderId="57" xfId="6" applyFont="1" applyBorder="1" applyAlignment="1">
      <alignment horizontal="center" vertical="center"/>
    </xf>
    <xf numFmtId="0" fontId="2" fillId="0" borderId="57" xfId="6" applyBorder="1" applyAlignment="1">
      <alignment horizontal="center" vertical="center"/>
    </xf>
    <xf numFmtId="0" fontId="2" fillId="0" borderId="0" xfId="6" applyAlignment="1">
      <alignment horizontal="center" vertical="top"/>
    </xf>
    <xf numFmtId="0" fontId="83" fillId="0" borderId="70" xfId="6" applyFont="1" applyBorder="1" applyAlignment="1">
      <alignment horizontal="center" vertical="center"/>
    </xf>
    <xf numFmtId="0" fontId="83" fillId="0" borderId="57" xfId="6"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88" fillId="8" borderId="43" xfId="0" applyFont="1" applyFill="1" applyBorder="1" applyAlignment="1">
      <alignment horizontal="center" vertical="top"/>
    </xf>
    <xf numFmtId="0" fontId="74" fillId="0" borderId="44" xfId="0" applyFont="1" applyBorder="1" applyAlignment="1">
      <alignment horizontal="center" vertical="top"/>
    </xf>
    <xf numFmtId="0" fontId="74" fillId="0" borderId="45" xfId="0" applyFont="1" applyBorder="1" applyAlignment="1">
      <alignment horizontal="center" vertical="top"/>
    </xf>
    <xf numFmtId="0" fontId="67" fillId="0" borderId="9" xfId="0" applyFont="1" applyBorder="1" applyAlignment="1">
      <alignment horizontal="center" vertical="center"/>
    </xf>
    <xf numFmtId="0" fontId="67" fillId="0" borderId="10" xfId="0" applyFont="1" applyBorder="1" applyAlignment="1">
      <alignment horizontal="center" vertical="center"/>
    </xf>
    <xf numFmtId="0" fontId="48" fillId="2" borderId="9" xfId="0" applyFont="1" applyFill="1" applyBorder="1" applyAlignment="1">
      <alignment horizontal="left" vertical="center" wrapText="1"/>
    </xf>
    <xf numFmtId="0" fontId="49" fillId="2" borderId="0" xfId="0" applyFont="1" applyFill="1" applyAlignment="1">
      <alignment horizontal="center" vertical="center" wrapText="1"/>
    </xf>
    <xf numFmtId="0" fontId="50" fillId="2" borderId="0" xfId="0" applyFont="1" applyFill="1" applyAlignment="1">
      <alignment horizontal="center" vertical="center" wrapText="1"/>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62" fillId="0" borderId="52" xfId="0" quotePrefix="1" applyFont="1" applyBorder="1" applyAlignment="1">
      <alignment horizontal="left" vertical="top" wrapText="1"/>
    </xf>
    <xf numFmtId="0" fontId="62" fillId="0" borderId="2" xfId="0" quotePrefix="1" applyFont="1" applyBorder="1" applyAlignment="1">
      <alignment horizontal="left" vertical="top" wrapText="1"/>
    </xf>
    <xf numFmtId="0" fontId="62" fillId="0" borderId="19" xfId="0" quotePrefix="1" applyFont="1" applyBorder="1" applyAlignment="1">
      <alignment horizontal="left" vertical="top" wrapText="1"/>
    </xf>
    <xf numFmtId="0" fontId="62" fillId="2" borderId="1" xfId="0" applyFont="1" applyFill="1" applyBorder="1" applyAlignment="1">
      <alignment horizontal="left" vertical="top" wrapText="1"/>
    </xf>
    <xf numFmtId="0" fontId="62" fillId="2" borderId="1" xfId="0" applyFont="1" applyFill="1" applyBorder="1" applyAlignment="1">
      <alignment horizontal="left" vertical="top"/>
    </xf>
    <xf numFmtId="0" fontId="62" fillId="2" borderId="21" xfId="0" applyFont="1" applyFill="1" applyBorder="1" applyAlignment="1">
      <alignment horizontal="left" vertical="top"/>
    </xf>
    <xf numFmtId="0" fontId="62" fillId="0" borderId="17" xfId="0" applyFont="1" applyBorder="1" applyAlignment="1">
      <alignment horizontal="left" vertical="top" wrapText="1"/>
    </xf>
    <xf numFmtId="0" fontId="62" fillId="0" borderId="2" xfId="0" applyFont="1" applyBorder="1" applyAlignment="1">
      <alignment horizontal="left" vertical="top" wrapText="1"/>
    </xf>
    <xf numFmtId="0" fontId="62" fillId="0" borderId="19" xfId="0" applyFont="1" applyBorder="1" applyAlignment="1">
      <alignment horizontal="left" vertical="top" wrapText="1"/>
    </xf>
    <xf numFmtId="0" fontId="62" fillId="0" borderId="53" xfId="0" applyFont="1" applyBorder="1" applyAlignment="1">
      <alignment horizontal="left" vertical="top"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62" fillId="0" borderId="1" xfId="0" applyFont="1" applyBorder="1" applyAlignment="1">
      <alignment horizontal="left" vertical="top" wrapText="1"/>
    </xf>
    <xf numFmtId="0" fontId="62" fillId="0" borderId="1" xfId="0" applyFont="1" applyBorder="1" applyAlignment="1">
      <alignment horizontal="left" vertical="top"/>
    </xf>
    <xf numFmtId="0" fontId="62" fillId="0" borderId="21" xfId="0" applyFont="1" applyBorder="1" applyAlignment="1">
      <alignment horizontal="left" vertical="top"/>
    </xf>
    <xf numFmtId="0" fontId="58" fillId="2" borderId="0" xfId="0" applyFont="1" applyFill="1" applyAlignment="1">
      <alignment horizontal="left" vertical="center"/>
    </xf>
    <xf numFmtId="0" fontId="58"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62" fillId="0" borderId="52" xfId="0" applyFont="1" applyBorder="1" applyAlignment="1">
      <alignment horizontal="left" vertical="top" wrapText="1"/>
    </xf>
    <xf numFmtId="0" fontId="62" fillId="0" borderId="55" xfId="0" applyFont="1" applyBorder="1" applyAlignment="1">
      <alignment horizontal="left" vertical="top" wrapText="1"/>
    </xf>
    <xf numFmtId="0" fontId="62" fillId="0" borderId="18" xfId="0" applyFont="1" applyBorder="1" applyAlignment="1">
      <alignment horizontal="left" vertical="top" wrapText="1"/>
    </xf>
    <xf numFmtId="0" fontId="62" fillId="0" borderId="33" xfId="0" applyFont="1" applyBorder="1" applyAlignment="1">
      <alignment horizontal="left" vertical="top" wrapText="1"/>
    </xf>
    <xf numFmtId="0" fontId="62" fillId="0" borderId="11" xfId="0" applyFont="1" applyBorder="1" applyAlignment="1">
      <alignment horizontal="left" vertical="top" wrapText="1"/>
    </xf>
    <xf numFmtId="0" fontId="62" fillId="0" borderId="11" xfId="0" applyFont="1" applyBorder="1" applyAlignment="1">
      <alignment horizontal="left" vertical="top"/>
    </xf>
    <xf numFmtId="0" fontId="62" fillId="0" borderId="56" xfId="0" applyFont="1" applyBorder="1" applyAlignment="1">
      <alignment horizontal="left" vertical="top"/>
    </xf>
    <xf numFmtId="0" fontId="64" fillId="2" borderId="31" xfId="0" quotePrefix="1" applyFont="1" applyFill="1" applyBorder="1" applyAlignment="1">
      <alignment horizontal="left" vertical="top" wrapText="1"/>
    </xf>
    <xf numFmtId="0" fontId="64" fillId="2" borderId="31" xfId="0" quotePrefix="1" applyFont="1" applyFill="1" applyBorder="1" applyAlignment="1">
      <alignment vertical="top" wrapText="1"/>
    </xf>
    <xf numFmtId="0" fontId="64" fillId="2" borderId="32" xfId="0" quotePrefix="1" applyFont="1" applyFill="1" applyBorder="1" applyAlignment="1">
      <alignment vertical="top" wrapText="1"/>
    </xf>
    <xf numFmtId="0" fontId="63" fillId="2" borderId="15" xfId="0" applyFont="1" applyFill="1" applyBorder="1" applyAlignment="1">
      <alignment horizontal="left" vertical="top" wrapText="1"/>
    </xf>
    <xf numFmtId="0" fontId="63" fillId="2" borderId="15" xfId="0" applyFont="1" applyFill="1" applyBorder="1" applyAlignment="1">
      <alignment vertical="top" wrapText="1"/>
    </xf>
    <xf numFmtId="0" fontId="63" fillId="2" borderId="23" xfId="0" applyFont="1" applyFill="1" applyBorder="1" applyAlignment="1">
      <alignment vertical="top" wrapText="1"/>
    </xf>
    <xf numFmtId="0" fontId="51" fillId="0" borderId="61" xfId="0" applyFont="1" applyBorder="1" applyAlignment="1">
      <alignment horizontal="left" vertical="top" wrapText="1"/>
    </xf>
    <xf numFmtId="0" fontId="65" fillId="0" borderId="37" xfId="0" applyFont="1" applyBorder="1" applyAlignment="1">
      <alignment horizontal="left" vertical="top" wrapText="1"/>
    </xf>
    <xf numFmtId="0" fontId="51" fillId="0" borderId="37" xfId="0" applyFont="1" applyBorder="1" applyAlignment="1">
      <alignment horizontal="left" vertical="top" wrapText="1"/>
    </xf>
    <xf numFmtId="0" fontId="65" fillId="0" borderId="37" xfId="0" applyFont="1" applyBorder="1"/>
    <xf numFmtId="0" fontId="65"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45"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49" fillId="0" borderId="0" xfId="0" applyFont="1" applyAlignment="1">
      <alignment horizontal="center" vertical="center" wrapText="1"/>
    </xf>
    <xf numFmtId="0" fontId="50" fillId="0" borderId="0" xfId="0" applyFont="1" applyAlignment="1">
      <alignment horizontal="center" vertical="center" wrapText="1"/>
    </xf>
    <xf numFmtId="0" fontId="74" fillId="0" borderId="6" xfId="0" applyFont="1" applyBorder="1" applyAlignment="1">
      <alignment horizontal="center" vertical="center" wrapText="1"/>
    </xf>
    <xf numFmtId="0" fontId="74" fillId="0" borderId="0" xfId="0" applyFont="1" applyAlignment="1">
      <alignment horizontal="center" vertical="center" wrapText="1"/>
    </xf>
    <xf numFmtId="0" fontId="68" fillId="0" borderId="48" xfId="0" applyFont="1" applyBorder="1" applyAlignment="1">
      <alignment horizontal="center" vertical="center" wrapText="1"/>
    </xf>
    <xf numFmtId="0" fontId="68" fillId="0" borderId="49" xfId="0" applyFont="1" applyBorder="1" applyAlignment="1">
      <alignment horizontal="center" vertical="center" wrapText="1"/>
    </xf>
    <xf numFmtId="0" fontId="68" fillId="0" borderId="63" xfId="0" applyFont="1" applyBorder="1" applyAlignment="1">
      <alignment horizontal="left" vertical="center" wrapText="1"/>
    </xf>
    <xf numFmtId="0" fontId="68" fillId="0" borderId="44" xfId="0" applyFont="1" applyBorder="1" applyAlignment="1">
      <alignment horizontal="left" vertical="center" wrapText="1"/>
    </xf>
    <xf numFmtId="0" fontId="68" fillId="0" borderId="45" xfId="0" applyFont="1" applyBorder="1" applyAlignment="1">
      <alignment horizontal="left" vertical="center" wrapText="1"/>
    </xf>
    <xf numFmtId="0" fontId="68" fillId="0" borderId="58" xfId="0" applyFont="1" applyBorder="1" applyAlignment="1">
      <alignment horizontal="center" vertical="center" wrapText="1"/>
    </xf>
    <xf numFmtId="0" fontId="68" fillId="0" borderId="60" xfId="0" applyFont="1" applyBorder="1" applyAlignment="1">
      <alignment horizontal="center" vertical="center" wrapText="1"/>
    </xf>
    <xf numFmtId="0" fontId="68" fillId="0" borderId="43" xfId="0" applyFont="1" applyBorder="1" applyAlignment="1">
      <alignment horizontal="left" vertical="center" wrapText="1"/>
    </xf>
    <xf numFmtId="0" fontId="68" fillId="2" borderId="0" xfId="0" applyFont="1" applyFill="1" applyAlignment="1">
      <alignment horizontal="center"/>
    </xf>
    <xf numFmtId="0" fontId="68" fillId="2" borderId="9" xfId="0" applyFont="1" applyFill="1" applyBorder="1" applyAlignment="1">
      <alignment horizontal="center"/>
    </xf>
    <xf numFmtId="0" fontId="68" fillId="0" borderId="43" xfId="0" applyFont="1" applyBorder="1" applyAlignment="1">
      <alignment horizontal="center" vertical="center" wrapText="1"/>
    </xf>
    <xf numFmtId="0" fontId="68" fillId="0" borderId="44" xfId="0" applyFont="1" applyBorder="1" applyAlignment="1">
      <alignment horizontal="center" vertical="center" wrapText="1"/>
    </xf>
    <xf numFmtId="0" fontId="68" fillId="0" borderId="45" xfId="0" applyFont="1" applyBorder="1" applyAlignment="1">
      <alignment horizontal="center" vertical="center" wrapText="1"/>
    </xf>
    <xf numFmtId="0" fontId="87" fillId="2" borderId="0" xfId="0" applyFont="1" applyFill="1" applyAlignment="1">
      <alignment horizontal="center" vertical="top" wrapText="1"/>
    </xf>
    <xf numFmtId="0" fontId="72" fillId="2" borderId="15" xfId="0" applyFont="1" applyFill="1" applyBorder="1" applyAlignment="1">
      <alignment horizontal="left" vertical="top" wrapText="1"/>
    </xf>
    <xf numFmtId="0" fontId="64" fillId="2" borderId="15" xfId="0" applyFont="1" applyFill="1" applyBorder="1" applyAlignment="1">
      <alignment horizontal="left" vertical="top" wrapText="1"/>
    </xf>
    <xf numFmtId="0" fontId="72" fillId="2" borderId="15" xfId="0" applyFont="1" applyFill="1" applyBorder="1" applyAlignment="1">
      <alignment vertical="top" wrapText="1"/>
    </xf>
    <xf numFmtId="0" fontId="64" fillId="2" borderId="15" xfId="0" applyFont="1" applyFill="1" applyBorder="1" applyAlignment="1">
      <alignment vertical="top" wrapText="1"/>
    </xf>
    <xf numFmtId="0" fontId="64" fillId="2" borderId="23" xfId="0" applyFont="1" applyFill="1" applyBorder="1" applyAlignment="1">
      <alignment vertical="top" wrapText="1"/>
    </xf>
    <xf numFmtId="0" fontId="68" fillId="0" borderId="59" xfId="0" applyFont="1" applyBorder="1" applyAlignment="1">
      <alignment horizontal="center" vertical="center" wrapText="1"/>
    </xf>
    <xf numFmtId="0" fontId="68" fillId="0" borderId="9" xfId="0" applyFont="1" applyBorder="1" applyAlignment="1">
      <alignment horizontal="center" vertical="center" wrapText="1"/>
    </xf>
    <xf numFmtId="0" fontId="90" fillId="11" borderId="48" xfId="0" applyFont="1" applyFill="1" applyBorder="1" applyAlignment="1">
      <alignment horizontal="center" vertical="top" wrapText="1"/>
    </xf>
    <xf numFmtId="0" fontId="90" fillId="11" borderId="50" xfId="0" applyFont="1" applyFill="1" applyBorder="1" applyAlignment="1">
      <alignment horizontal="center" vertical="top" wrapText="1"/>
    </xf>
    <xf numFmtId="0" fontId="90" fillId="11" borderId="51" xfId="0" applyFont="1" applyFill="1" applyBorder="1" applyAlignment="1">
      <alignment horizontal="center" vertical="top" wrapText="1"/>
    </xf>
    <xf numFmtId="0" fontId="69" fillId="2" borderId="17" xfId="0" applyFont="1" applyFill="1" applyBorder="1" applyAlignment="1">
      <alignment horizontal="left" vertical="top" wrapText="1"/>
    </xf>
    <xf numFmtId="0" fontId="69" fillId="2" borderId="2" xfId="0" applyFont="1" applyFill="1" applyBorder="1" applyAlignment="1">
      <alignment horizontal="left" vertical="top" wrapText="1"/>
    </xf>
    <xf numFmtId="0" fontId="69" fillId="2" borderId="19" xfId="0" applyFont="1" applyFill="1" applyBorder="1" applyAlignment="1">
      <alignment horizontal="left" vertical="top" wrapText="1"/>
    </xf>
    <xf numFmtId="0" fontId="69" fillId="2" borderId="1" xfId="0" applyFont="1" applyFill="1" applyBorder="1" applyAlignment="1">
      <alignment horizontal="left" vertical="top" wrapText="1"/>
    </xf>
    <xf numFmtId="0" fontId="69" fillId="0" borderId="17" xfId="0" quotePrefix="1" applyFont="1" applyBorder="1" applyAlignment="1">
      <alignment horizontal="left" vertical="top" wrapText="1"/>
    </xf>
    <xf numFmtId="0" fontId="69" fillId="0" borderId="2" xfId="0" quotePrefix="1" applyFont="1" applyBorder="1" applyAlignment="1">
      <alignment horizontal="left" vertical="top" wrapText="1"/>
    </xf>
    <xf numFmtId="0" fontId="69" fillId="0" borderId="19" xfId="0" quotePrefix="1" applyFont="1" applyBorder="1" applyAlignment="1">
      <alignment horizontal="left" vertical="top" wrapText="1"/>
    </xf>
    <xf numFmtId="0" fontId="69" fillId="0" borderId="1" xfId="0" applyFont="1" applyBorder="1" applyAlignment="1">
      <alignment horizontal="left" vertical="top" wrapText="1"/>
    </xf>
    <xf numFmtId="0" fontId="69" fillId="0" borderId="13" xfId="0" quotePrefix="1" applyFont="1" applyBorder="1" applyAlignment="1">
      <alignment horizontal="left" vertical="top" wrapText="1"/>
    </xf>
    <xf numFmtId="0" fontId="69" fillId="0" borderId="18" xfId="0" quotePrefix="1" applyFont="1" applyBorder="1" applyAlignment="1">
      <alignment horizontal="left" vertical="top" wrapText="1"/>
    </xf>
    <xf numFmtId="0" fontId="69" fillId="0" borderId="33" xfId="0" quotePrefix="1" applyFont="1" applyBorder="1" applyAlignment="1">
      <alignment horizontal="left" vertical="top" wrapText="1"/>
    </xf>
    <xf numFmtId="0" fontId="69" fillId="0" borderId="13" xfId="0" applyFont="1" applyBorder="1" applyAlignment="1">
      <alignment horizontal="left" vertical="top" wrapText="1"/>
    </xf>
    <xf numFmtId="0" fontId="69" fillId="0" borderId="18" xfId="0" applyFont="1" applyBorder="1" applyAlignment="1">
      <alignment horizontal="left" vertical="top" wrapText="1"/>
    </xf>
    <xf numFmtId="0" fontId="69" fillId="0" borderId="33" xfId="0" applyFont="1" applyBorder="1" applyAlignment="1">
      <alignment horizontal="left" vertical="top" wrapText="1"/>
    </xf>
    <xf numFmtId="0" fontId="69" fillId="2" borderId="35" xfId="0" quotePrefix="1" applyFont="1" applyFill="1" applyBorder="1" applyAlignment="1">
      <alignment horizontal="center" vertical="center" wrapText="1"/>
    </xf>
    <xf numFmtId="0" fontId="69" fillId="2" borderId="57" xfId="0" quotePrefix="1" applyFont="1" applyFill="1" applyBorder="1" applyAlignment="1">
      <alignment horizontal="center" vertical="center" wrapText="1"/>
    </xf>
    <xf numFmtId="0" fontId="70" fillId="2" borderId="49" xfId="0" quotePrefix="1" applyFont="1" applyFill="1" applyBorder="1" applyAlignment="1">
      <alignment horizontal="center" vertical="center" wrapText="1"/>
    </xf>
    <xf numFmtId="0" fontId="70" fillId="2" borderId="31" xfId="0" quotePrefix="1" applyFont="1" applyFill="1" applyBorder="1" applyAlignment="1">
      <alignment horizontal="center" vertical="center" wrapText="1"/>
    </xf>
    <xf numFmtId="0" fontId="70" fillId="2" borderId="31" xfId="0" applyFont="1" applyFill="1" applyBorder="1" applyAlignment="1">
      <alignment horizontal="center" vertical="top" wrapText="1"/>
    </xf>
    <xf numFmtId="0" fontId="70" fillId="2" borderId="32" xfId="0" applyFont="1" applyFill="1" applyBorder="1" applyAlignment="1">
      <alignment horizontal="center" vertical="top" wrapText="1"/>
    </xf>
    <xf numFmtId="0" fontId="92" fillId="0" borderId="0" xfId="0" applyFont="1" applyAlignment="1">
      <alignment horizontal="right"/>
    </xf>
    <xf numFmtId="0" fontId="88" fillId="0" borderId="0" xfId="0" applyFont="1" applyAlignment="1">
      <alignment horizontal="center" vertical="center" wrapText="1"/>
    </xf>
    <xf numFmtId="0" fontId="69" fillId="2" borderId="24" xfId="0" quotePrefix="1" applyFont="1" applyFill="1" applyBorder="1" applyAlignment="1">
      <alignment horizontal="left" vertical="top" wrapText="1"/>
    </xf>
    <xf numFmtId="0" fontId="69" fillId="2" borderId="0" xfId="0" applyFont="1" applyFill="1" applyAlignment="1">
      <alignment horizontal="left" vertical="top" wrapText="1"/>
    </xf>
    <xf numFmtId="0" fontId="88" fillId="0" borderId="61" xfId="0" applyFont="1" applyBorder="1" applyAlignment="1">
      <alignment horizontal="left" vertical="top" wrapText="1"/>
    </xf>
    <xf numFmtId="0" fontId="91" fillId="0" borderId="37" xfId="0" applyFont="1" applyBorder="1" applyAlignment="1">
      <alignment horizontal="left" vertical="top" wrapText="1"/>
    </xf>
    <xf numFmtId="0" fontId="88" fillId="0" borderId="37" xfId="0" applyFont="1" applyBorder="1" applyAlignment="1">
      <alignment horizontal="left" vertical="top" wrapText="1"/>
    </xf>
    <xf numFmtId="0" fontId="91" fillId="0" borderId="37" xfId="0" applyFont="1" applyBorder="1"/>
    <xf numFmtId="0" fontId="91" fillId="0" borderId="62" xfId="0" applyFont="1" applyBorder="1"/>
    <xf numFmtId="0" fontId="68" fillId="0" borderId="0" xfId="0" applyFont="1" applyAlignment="1">
      <alignment horizontal="right"/>
    </xf>
    <xf numFmtId="4" fontId="68" fillId="0" borderId="0" xfId="0" applyNumberFormat="1" applyFont="1" applyAlignment="1" applyProtection="1">
      <alignment horizontal="center" vertical="center"/>
      <protection locked="0"/>
    </xf>
    <xf numFmtId="0" fontId="55" fillId="0" borderId="11" xfId="13" applyFont="1" applyBorder="1" applyAlignment="1">
      <alignment horizontal="center" vertical="center" wrapText="1"/>
    </xf>
    <xf numFmtId="0" fontId="55" fillId="0" borderId="41" xfId="13" applyFont="1" applyBorder="1" applyAlignment="1">
      <alignment horizontal="center" vertical="center" wrapText="1"/>
    </xf>
    <xf numFmtId="0" fontId="80" fillId="0" borderId="1" xfId="9" applyFont="1" applyBorder="1" applyAlignment="1">
      <alignment horizontal="center" vertical="top" wrapText="1"/>
    </xf>
    <xf numFmtId="0" fontId="81" fillId="0" borderId="1" xfId="6" applyFont="1" applyBorder="1" applyAlignment="1">
      <alignment vertical="top" wrapText="1"/>
    </xf>
    <xf numFmtId="0" fontId="2" fillId="0" borderId="0" xfId="6" applyAlignment="1">
      <alignment horizontal="left"/>
    </xf>
    <xf numFmtId="0" fontId="61" fillId="0" borderId="0" xfId="9" applyFont="1" applyAlignment="1">
      <alignment horizontal="center" vertical="top"/>
    </xf>
    <xf numFmtId="0" fontId="80" fillId="0" borderId="12" xfId="9" applyFont="1" applyBorder="1" applyAlignment="1">
      <alignment horizontal="center" vertical="top" wrapText="1"/>
    </xf>
    <xf numFmtId="0" fontId="80" fillId="0" borderId="24" xfId="9" applyFont="1" applyBorder="1" applyAlignment="1">
      <alignment horizontal="center" vertical="top" wrapText="1"/>
    </xf>
    <xf numFmtId="0" fontId="81" fillId="0" borderId="24" xfId="6" applyFont="1" applyBorder="1" applyAlignment="1">
      <alignment vertical="top"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67" fillId="0" borderId="1" xfId="13" applyFont="1" applyBorder="1" applyAlignment="1">
      <alignment horizontal="center" vertical="center" wrapText="1"/>
    </xf>
    <xf numFmtId="0" fontId="75" fillId="2" borderId="6" xfId="0" applyFont="1" applyFill="1" applyBorder="1" applyAlignment="1">
      <alignment horizontal="left" vertical="center" wrapText="1"/>
    </xf>
    <xf numFmtId="0" fontId="78"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5" fillId="0" borderId="46" xfId="0" applyFont="1" applyBorder="1" applyAlignment="1">
      <alignment horizontal="justify" vertical="center" wrapText="1"/>
    </xf>
    <xf numFmtId="0" fontId="75" fillId="0" borderId="47" xfId="0" applyFont="1" applyBorder="1" applyAlignment="1">
      <alignment horizontal="justify" vertical="center" wrapText="1"/>
    </xf>
    <xf numFmtId="0" fontId="77" fillId="2" borderId="6" xfId="0" applyFont="1" applyFill="1" applyBorder="1" applyAlignment="1">
      <alignment horizontal="left" vertical="center" wrapText="1"/>
    </xf>
    <xf numFmtId="0" fontId="77"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15" fillId="2" borderId="10" xfId="0" applyFont="1" applyFill="1" applyBorder="1" applyAlignment="1">
      <alignment horizontal="left" vertical="top"/>
    </xf>
  </cellXfs>
  <cellStyles count="42">
    <cellStyle name="Beschriftung" xfId="26" xr:uid="{2FF4461D-115F-48CC-A270-DDBCD79F679E}"/>
    <cellStyle name="Comma 2" xfId="41" xr:uid="{26D6DAFF-FE84-49BD-96D1-2FC94C0391AB}"/>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3 2" xfId="40" xr:uid="{B5A0F787-1964-48A9-954C-6E43BAF8AB90}"/>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S4_Request%20for%20procurement%20of%20equipment%20and%20tools%20for%20Kyiv%20school_Equipment%20(2)%20(002).xlsx" TargetMode="External"/><Relationship Id="rId2" Type="http://schemas.openxmlformats.org/officeDocument/2006/relationships/externalLinkPath" Target="file:///C:\Users\zhelev_olh\AppData\Local\Microsoft\Windows\INetCache\Content.Outlook\BQX65UJC\S4_Request%20for%20procurement%20of%20equipment%20and%20tools%20for%20Kyiv%20school_Equipment%20(2)%20(002).xlsx" TargetMode="External"/><Relationship Id="rId1" Type="http://schemas.openxmlformats.org/officeDocument/2006/relationships/externalLinkPath" Target="/Users/zhelev_olh/AppData/Local/Microsoft/Windows/INetCache/Content.Outlook/BQX65UJC/S4_Request%20for%20procurement%20of%20equipment%20and%20tools%20for%20Kyiv%20school_Equipment%20(2)%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7"/>
  <sheetViews>
    <sheetView tabSelected="1" view="pageLayout" zoomScale="71" zoomScaleNormal="80" zoomScalePageLayoutView="71" workbookViewId="0">
      <selection activeCell="C27" sqref="C27"/>
    </sheetView>
  </sheetViews>
  <sheetFormatPr defaultRowHeight="14.5" x14ac:dyDescent="0.35"/>
  <cols>
    <col min="1" max="1" width="3.54296875" style="12" customWidth="1"/>
    <col min="2" max="3" width="69.453125" style="11" customWidth="1"/>
    <col min="4" max="4" width="44.453125" style="55" customWidth="1"/>
    <col min="5" max="5" width="20.81640625" style="11" customWidth="1"/>
  </cols>
  <sheetData>
    <row r="1" spans="1:5" x14ac:dyDescent="0.35">
      <c r="A1" s="77"/>
      <c r="B1" s="133" t="s">
        <v>0</v>
      </c>
      <c r="C1" s="134" t="s">
        <v>1</v>
      </c>
    </row>
    <row r="2" spans="1:5" x14ac:dyDescent="0.35">
      <c r="A2" s="28"/>
      <c r="B2" s="397">
        <v>7000020845</v>
      </c>
      <c r="C2" s="398"/>
      <c r="D2" s="56"/>
    </row>
    <row r="3" spans="1:5" ht="5.5" customHeight="1" x14ac:dyDescent="0.35">
      <c r="A3" s="28"/>
      <c r="C3" s="21"/>
    </row>
    <row r="4" spans="1:5" x14ac:dyDescent="0.35">
      <c r="A4" s="28"/>
      <c r="B4" s="135" t="s">
        <v>2</v>
      </c>
      <c r="C4" s="20" t="s">
        <v>3</v>
      </c>
    </row>
    <row r="5" spans="1:5" s="6" customFormat="1" x14ac:dyDescent="0.35">
      <c r="A5" s="28"/>
      <c r="B5" s="397" t="s">
        <v>345</v>
      </c>
      <c r="C5" s="398"/>
      <c r="D5" s="76"/>
      <c r="E5" s="12"/>
    </row>
    <row r="6" spans="1:5" ht="5.5" customHeight="1" x14ac:dyDescent="0.35">
      <c r="A6" s="28"/>
      <c r="C6" s="21"/>
    </row>
    <row r="7" spans="1:5" x14ac:dyDescent="0.35">
      <c r="A7" s="28"/>
      <c r="B7" s="135" t="s">
        <v>4</v>
      </c>
      <c r="C7" s="20" t="s">
        <v>5</v>
      </c>
    </row>
    <row r="8" spans="1:5" s="6" customFormat="1" x14ac:dyDescent="0.35">
      <c r="A8" s="28"/>
      <c r="B8" s="397">
        <v>10045908</v>
      </c>
      <c r="C8" s="398"/>
      <c r="D8" s="76"/>
      <c r="E8" s="12"/>
    </row>
    <row r="9" spans="1:5" ht="14.5" customHeight="1" x14ac:dyDescent="0.35">
      <c r="A9" s="28"/>
      <c r="C9" s="21"/>
    </row>
    <row r="10" spans="1:5" x14ac:dyDescent="0.35">
      <c r="A10" s="28"/>
      <c r="B10" s="135" t="s">
        <v>6</v>
      </c>
      <c r="C10" s="20" t="s">
        <v>7</v>
      </c>
    </row>
    <row r="11" spans="1:5" x14ac:dyDescent="0.35">
      <c r="A11" s="28"/>
      <c r="B11" s="399" t="s">
        <v>8</v>
      </c>
      <c r="C11" s="400"/>
    </row>
    <row r="12" spans="1:5" ht="5.5" customHeight="1" x14ac:dyDescent="0.35">
      <c r="A12" s="28"/>
      <c r="B12" s="136"/>
      <c r="C12" s="22"/>
    </row>
    <row r="13" spans="1:5" x14ac:dyDescent="0.35">
      <c r="A13" s="28"/>
      <c r="B13" s="135" t="s">
        <v>9</v>
      </c>
      <c r="C13" s="20" t="s">
        <v>10</v>
      </c>
    </row>
    <row r="14" spans="1:5" x14ac:dyDescent="0.35">
      <c r="A14" s="28"/>
      <c r="B14" s="397" t="s">
        <v>11</v>
      </c>
      <c r="C14" s="398"/>
      <c r="D14" s="132"/>
    </row>
    <row r="15" spans="1:5" x14ac:dyDescent="0.35">
      <c r="A15" s="28"/>
      <c r="B15" s="135" t="s">
        <v>325</v>
      </c>
      <c r="C15" s="20" t="s">
        <v>326</v>
      </c>
    </row>
    <row r="16" spans="1:5" s="196" customFormat="1" ht="15.5" x14ac:dyDescent="0.35">
      <c r="A16" s="191"/>
      <c r="B16" s="192" t="s">
        <v>347</v>
      </c>
      <c r="C16" s="193" t="s">
        <v>346</v>
      </c>
      <c r="D16" s="194"/>
      <c r="E16" s="195"/>
    </row>
    <row r="17" spans="1:5" x14ac:dyDescent="0.35">
      <c r="A17" s="28"/>
      <c r="B17" s="137"/>
      <c r="C17" s="23"/>
    </row>
    <row r="18" spans="1:5" ht="20" x14ac:dyDescent="0.35">
      <c r="A18" s="28"/>
      <c r="B18" s="401" t="s">
        <v>12</v>
      </c>
      <c r="C18" s="402"/>
    </row>
    <row r="19" spans="1:5" ht="20.149999999999999" customHeight="1" x14ac:dyDescent="0.35">
      <c r="A19" s="28"/>
      <c r="B19" s="14" t="s">
        <v>13</v>
      </c>
      <c r="C19" s="24" t="s">
        <v>14</v>
      </c>
    </row>
    <row r="20" spans="1:5" ht="89.15" customHeight="1" x14ac:dyDescent="0.35">
      <c r="A20" s="28"/>
      <c r="B20" s="25" t="s">
        <v>15</v>
      </c>
      <c r="C20" s="69" t="s">
        <v>16</v>
      </c>
    </row>
    <row r="21" spans="1:5" ht="32.5" customHeight="1" thickBot="1" x14ac:dyDescent="0.4">
      <c r="A21" s="78"/>
      <c r="B21" s="60" t="s">
        <v>17</v>
      </c>
      <c r="C21" s="141" t="s">
        <v>18</v>
      </c>
    </row>
    <row r="22" spans="1:5" ht="28" x14ac:dyDescent="0.35">
      <c r="A22" s="28"/>
      <c r="B22" s="155" t="s">
        <v>19</v>
      </c>
      <c r="C22" s="138" t="s">
        <v>20</v>
      </c>
      <c r="D22" s="57"/>
    </row>
    <row r="23" spans="1:5" ht="20.5" customHeight="1" x14ac:dyDescent="0.35">
      <c r="A23" s="28"/>
      <c r="B23" s="395" t="s">
        <v>21</v>
      </c>
      <c r="C23" s="396"/>
    </row>
    <row r="24" spans="1:5" ht="15.65" customHeight="1" x14ac:dyDescent="0.35">
      <c r="A24" s="28"/>
      <c r="B24" s="139" t="s">
        <v>22</v>
      </c>
      <c r="C24" s="47" t="s">
        <v>23</v>
      </c>
    </row>
    <row r="25" spans="1:5" ht="24" customHeight="1" x14ac:dyDescent="0.35">
      <c r="A25" s="28"/>
      <c r="B25" s="140" t="s">
        <v>24</v>
      </c>
      <c r="C25" s="48">
        <v>46259</v>
      </c>
    </row>
    <row r="26" spans="1:5" x14ac:dyDescent="0.35">
      <c r="A26" s="28"/>
      <c r="B26" s="27" t="s">
        <v>25</v>
      </c>
      <c r="C26" s="24" t="s">
        <v>26</v>
      </c>
    </row>
    <row r="27" spans="1:5" ht="15" thickBot="1" x14ac:dyDescent="0.4">
      <c r="A27" s="78"/>
      <c r="B27" s="49" t="s">
        <v>27</v>
      </c>
      <c r="C27" s="566">
        <f>B2</f>
        <v>7000020845</v>
      </c>
    </row>
    <row r="28" spans="1:5" s="6" customFormat="1" ht="28" x14ac:dyDescent="0.35">
      <c r="A28" s="77"/>
      <c r="B28" s="73" t="s">
        <v>28</v>
      </c>
      <c r="C28" s="74" t="s">
        <v>327</v>
      </c>
      <c r="D28" s="76"/>
      <c r="E28" s="12"/>
    </row>
    <row r="29" spans="1:5" s="6" customFormat="1" x14ac:dyDescent="0.35">
      <c r="A29" s="28"/>
      <c r="B29" s="377" t="s">
        <v>29</v>
      </c>
      <c r="C29" s="378"/>
      <c r="D29" s="58"/>
      <c r="E29" s="12"/>
    </row>
    <row r="30" spans="1:5" s="6" customFormat="1" ht="45.65" customHeight="1" thickBot="1" x14ac:dyDescent="0.4">
      <c r="A30" s="78"/>
      <c r="B30" s="60" t="s">
        <v>30</v>
      </c>
      <c r="C30" s="75" t="s">
        <v>31</v>
      </c>
      <c r="D30" s="58"/>
      <c r="E30" s="12"/>
    </row>
    <row r="31" spans="1:5" ht="87.65" customHeight="1" x14ac:dyDescent="0.35">
      <c r="A31" s="28"/>
      <c r="B31" s="25" t="s">
        <v>32</v>
      </c>
      <c r="C31" s="26" t="s">
        <v>33</v>
      </c>
    </row>
    <row r="32" spans="1:5" ht="28" x14ac:dyDescent="0.35">
      <c r="A32" s="28"/>
      <c r="B32" s="25" t="s">
        <v>34</v>
      </c>
      <c r="C32" s="131" t="s">
        <v>287</v>
      </c>
      <c r="D32" s="56"/>
    </row>
    <row r="33" spans="1:6" ht="28.5" thickBot="1" x14ac:dyDescent="0.4">
      <c r="A33" s="28"/>
      <c r="B33" s="25" t="s">
        <v>35</v>
      </c>
      <c r="C33" s="26" t="s">
        <v>288</v>
      </c>
    </row>
    <row r="34" spans="1:6" s="6" customFormat="1" ht="5.15" customHeight="1" thickBot="1" x14ac:dyDescent="0.4">
      <c r="A34" s="28"/>
      <c r="B34" s="15"/>
      <c r="C34" s="29"/>
      <c r="D34" s="58"/>
      <c r="E34" s="12"/>
    </row>
    <row r="35" spans="1:6" ht="32.15" customHeight="1" x14ac:dyDescent="0.35">
      <c r="A35" s="187"/>
      <c r="B35" s="41" t="s">
        <v>36</v>
      </c>
      <c r="C35" s="42" t="s">
        <v>37</v>
      </c>
    </row>
    <row r="36" spans="1:6" x14ac:dyDescent="0.35">
      <c r="A36" s="188">
        <v>1</v>
      </c>
      <c r="B36" s="33" t="s">
        <v>38</v>
      </c>
      <c r="C36" s="36" t="s">
        <v>39</v>
      </c>
    </row>
    <row r="37" spans="1:6" ht="84" x14ac:dyDescent="0.35">
      <c r="A37" s="188"/>
      <c r="B37" s="34" t="s">
        <v>333</v>
      </c>
      <c r="C37" s="37" t="s">
        <v>334</v>
      </c>
    </row>
    <row r="38" spans="1:6" ht="77.5" customHeight="1" x14ac:dyDescent="0.35">
      <c r="A38" s="188"/>
      <c r="B38" s="34" t="s">
        <v>336</v>
      </c>
      <c r="C38" s="142" t="s">
        <v>335</v>
      </c>
    </row>
    <row r="39" spans="1:6" ht="154" x14ac:dyDescent="0.35">
      <c r="A39" s="188"/>
      <c r="B39" s="34" t="s">
        <v>337</v>
      </c>
      <c r="C39" s="37" t="s">
        <v>338</v>
      </c>
      <c r="D39" s="79"/>
      <c r="E39" s="80"/>
      <c r="F39" s="76"/>
    </row>
    <row r="40" spans="1:6" ht="126" x14ac:dyDescent="0.35">
      <c r="A40" s="188"/>
      <c r="B40" s="34" t="s">
        <v>340</v>
      </c>
      <c r="C40" s="37" t="s">
        <v>339</v>
      </c>
      <c r="D40" s="79"/>
      <c r="E40" s="80"/>
      <c r="F40" s="76"/>
    </row>
    <row r="41" spans="1:6" ht="42" x14ac:dyDescent="0.35">
      <c r="A41" s="188">
        <v>2</v>
      </c>
      <c r="B41" s="35" t="s">
        <v>40</v>
      </c>
      <c r="C41" s="38" t="s">
        <v>41</v>
      </c>
    </row>
    <row r="42" spans="1:6" s="172" customFormat="1" ht="48" customHeight="1" x14ac:dyDescent="0.35">
      <c r="A42" s="125" t="s">
        <v>42</v>
      </c>
      <c r="B42" s="130" t="s">
        <v>44</v>
      </c>
      <c r="C42" s="189" t="s">
        <v>45</v>
      </c>
      <c r="D42" s="76"/>
      <c r="E42" s="190"/>
    </row>
    <row r="43" spans="1:6" s="128" customFormat="1" ht="74.5" customHeight="1" x14ac:dyDescent="0.35">
      <c r="A43" s="125" t="s">
        <v>43</v>
      </c>
      <c r="B43" s="144" t="s">
        <v>293</v>
      </c>
      <c r="C43" s="143" t="s">
        <v>294</v>
      </c>
      <c r="D43" s="126"/>
      <c r="E43" s="127"/>
    </row>
    <row r="44" spans="1:6" s="128" customFormat="1" ht="73" customHeight="1" x14ac:dyDescent="0.35">
      <c r="A44" s="125" t="s">
        <v>46</v>
      </c>
      <c r="B44" s="130" t="s">
        <v>296</v>
      </c>
      <c r="C44" s="143" t="s">
        <v>295</v>
      </c>
      <c r="D44" s="129"/>
      <c r="E44" s="127"/>
    </row>
    <row r="45" spans="1:6" s="6" customFormat="1" ht="42.5" thickBot="1" x14ac:dyDescent="0.4">
      <c r="A45" s="145" t="s">
        <v>47</v>
      </c>
      <c r="B45" s="34" t="s">
        <v>297</v>
      </c>
      <c r="C45" s="142" t="s">
        <v>298</v>
      </c>
      <c r="D45" s="76"/>
      <c r="E45" s="12"/>
    </row>
    <row r="46" spans="1:6" ht="31.5" customHeight="1" x14ac:dyDescent="0.35">
      <c r="A46" s="77"/>
      <c r="B46" s="43" t="s">
        <v>49</v>
      </c>
      <c r="C46" s="39" t="s">
        <v>50</v>
      </c>
    </row>
    <row r="47" spans="1:6" x14ac:dyDescent="0.35">
      <c r="A47" s="28"/>
      <c r="B47" s="392">
        <v>46255</v>
      </c>
      <c r="C47" s="393"/>
      <c r="D47" s="56"/>
    </row>
    <row r="48" spans="1:6" x14ac:dyDescent="0.35">
      <c r="A48" s="28"/>
      <c r="B48" s="27" t="s">
        <v>51</v>
      </c>
      <c r="C48" s="24" t="s">
        <v>52</v>
      </c>
    </row>
    <row r="49" spans="1:8" x14ac:dyDescent="0.35">
      <c r="A49" s="28"/>
      <c r="B49" s="390" t="s">
        <v>29</v>
      </c>
      <c r="C49" s="391"/>
    </row>
    <row r="50" spans="1:8" ht="28.5" thickBot="1" x14ac:dyDescent="0.4">
      <c r="A50" s="78"/>
      <c r="B50" s="30" t="s">
        <v>53</v>
      </c>
      <c r="C50" s="31" t="s">
        <v>54</v>
      </c>
    </row>
    <row r="51" spans="1:8" ht="16.5" customHeight="1" x14ac:dyDescent="0.35">
      <c r="A51" s="77"/>
      <c r="B51" s="32" t="s">
        <v>55</v>
      </c>
      <c r="C51" s="40" t="s">
        <v>56</v>
      </c>
    </row>
    <row r="52" spans="1:8" ht="17.149999999999999" customHeight="1" x14ac:dyDescent="0.35">
      <c r="A52" s="28"/>
      <c r="B52" s="25" t="s">
        <v>57</v>
      </c>
      <c r="C52" s="26" t="s">
        <v>58</v>
      </c>
    </row>
    <row r="53" spans="1:8" ht="17.149999999999999" customHeight="1" x14ac:dyDescent="0.35">
      <c r="A53" s="28"/>
      <c r="B53" s="392">
        <f>C25+21</f>
        <v>46280</v>
      </c>
      <c r="C53" s="393"/>
      <c r="D53" s="56"/>
    </row>
    <row r="54" spans="1:8" ht="31" customHeight="1" x14ac:dyDescent="0.35">
      <c r="A54" s="28"/>
      <c r="B54" s="14" t="s">
        <v>59</v>
      </c>
      <c r="C54" s="26" t="s">
        <v>60</v>
      </c>
    </row>
    <row r="55" spans="1:8" ht="17.149999999999999" customHeight="1" thickBot="1" x14ac:dyDescent="0.4">
      <c r="A55" s="28"/>
      <c r="B55" s="392">
        <f>C25+30</f>
        <v>46289</v>
      </c>
      <c r="C55" s="393"/>
      <c r="D55" s="56"/>
    </row>
    <row r="56" spans="1:8" ht="70" x14ac:dyDescent="0.35">
      <c r="A56" s="77"/>
      <c r="B56" s="43" t="s">
        <v>61</v>
      </c>
      <c r="C56" s="39" t="s">
        <v>62</v>
      </c>
      <c r="D56" s="394"/>
    </row>
    <row r="57" spans="1:8" ht="28" x14ac:dyDescent="0.35">
      <c r="A57" s="28"/>
      <c r="B57" s="25" t="s">
        <v>63</v>
      </c>
      <c r="C57" s="26" t="s">
        <v>64</v>
      </c>
      <c r="D57" s="394"/>
    </row>
    <row r="58" spans="1:8" s="6" customFormat="1" x14ac:dyDescent="0.35">
      <c r="A58" s="28"/>
      <c r="B58" s="15" t="s">
        <v>65</v>
      </c>
      <c r="C58" s="29" t="s">
        <v>66</v>
      </c>
      <c r="D58" s="394"/>
      <c r="E58" s="13"/>
      <c r="F58" s="1"/>
      <c r="G58" s="2"/>
      <c r="H58" s="1"/>
    </row>
    <row r="59" spans="1:8" s="6" customFormat="1" x14ac:dyDescent="0.35">
      <c r="A59" s="28"/>
      <c r="B59" s="380" t="s">
        <v>67</v>
      </c>
      <c r="C59" s="381"/>
      <c r="D59" s="394"/>
      <c r="E59" s="16"/>
      <c r="F59" s="7"/>
      <c r="G59" s="7"/>
      <c r="H59" s="7"/>
    </row>
    <row r="60" spans="1:8" s="6" customFormat="1" x14ac:dyDescent="0.35">
      <c r="A60" s="28"/>
      <c r="B60" s="382" t="s">
        <v>68</v>
      </c>
      <c r="C60" s="383"/>
      <c r="D60" s="394"/>
      <c r="E60" s="17"/>
      <c r="F60" s="8"/>
      <c r="G60" s="8"/>
      <c r="H60" s="8"/>
    </row>
    <row r="61" spans="1:8" s="6" customFormat="1" x14ac:dyDescent="0.35">
      <c r="A61" s="28"/>
      <c r="B61" s="384" t="s">
        <v>69</v>
      </c>
      <c r="C61" s="385"/>
      <c r="D61" s="394"/>
      <c r="E61" s="18"/>
      <c r="F61" s="9"/>
      <c r="G61" s="9"/>
      <c r="H61" s="9"/>
    </row>
    <row r="62" spans="1:8" s="6" customFormat="1" x14ac:dyDescent="0.35">
      <c r="A62" s="28"/>
      <c r="B62" s="386" t="s">
        <v>70</v>
      </c>
      <c r="C62" s="387"/>
      <c r="D62" s="394"/>
      <c r="E62" s="19"/>
      <c r="F62" s="10"/>
      <c r="G62" s="10"/>
      <c r="H62" s="10"/>
    </row>
    <row r="63" spans="1:8" s="6" customFormat="1" x14ac:dyDescent="0.35">
      <c r="A63" s="28"/>
      <c r="B63" s="380" t="s">
        <v>71</v>
      </c>
      <c r="C63" s="381"/>
      <c r="D63" s="394"/>
      <c r="E63" s="16"/>
      <c r="F63" s="7"/>
      <c r="G63" s="7"/>
      <c r="H63" s="7"/>
    </row>
    <row r="64" spans="1:8" s="6" customFormat="1" x14ac:dyDescent="0.35">
      <c r="A64" s="28"/>
      <c r="B64" s="386" t="s">
        <v>72</v>
      </c>
      <c r="C64" s="387"/>
      <c r="D64" s="394"/>
      <c r="E64" s="19"/>
      <c r="F64" s="10"/>
      <c r="G64" s="10"/>
      <c r="H64" s="10"/>
    </row>
    <row r="65" spans="1:5" ht="71.5" customHeight="1" x14ac:dyDescent="0.35">
      <c r="A65" s="28"/>
      <c r="B65" s="25" t="s">
        <v>73</v>
      </c>
      <c r="C65" s="148" t="s">
        <v>285</v>
      </c>
    </row>
    <row r="66" spans="1:5" ht="28" x14ac:dyDescent="0.35">
      <c r="A66" s="28"/>
      <c r="B66" s="25" t="s">
        <v>74</v>
      </c>
      <c r="C66" s="148" t="s">
        <v>286</v>
      </c>
    </row>
    <row r="67" spans="1:5" ht="23.5" customHeight="1" x14ac:dyDescent="0.35">
      <c r="A67" s="28"/>
      <c r="B67" s="388" t="s">
        <v>75</v>
      </c>
      <c r="C67" s="389"/>
    </row>
    <row r="68" spans="1:5" ht="21" customHeight="1" thickBot="1" x14ac:dyDescent="0.4">
      <c r="A68" s="28"/>
      <c r="B68" s="14" t="s">
        <v>76</v>
      </c>
      <c r="C68" s="24" t="s">
        <v>77</v>
      </c>
    </row>
    <row r="69" spans="1:5" ht="31" customHeight="1" thickBot="1" x14ac:dyDescent="0.4">
      <c r="A69" s="77"/>
      <c r="B69" s="43" t="s">
        <v>78</v>
      </c>
      <c r="C69" s="39" t="s">
        <v>79</v>
      </c>
    </row>
    <row r="70" spans="1:5" x14ac:dyDescent="0.35">
      <c r="A70" s="77"/>
      <c r="B70" s="45" t="s">
        <v>80</v>
      </c>
      <c r="C70" s="40" t="s">
        <v>81</v>
      </c>
    </row>
    <row r="71" spans="1:5" ht="42" x14ac:dyDescent="0.35">
      <c r="A71" s="146">
        <v>1</v>
      </c>
      <c r="B71" s="25" t="s">
        <v>82</v>
      </c>
      <c r="C71" s="26" t="s">
        <v>83</v>
      </c>
      <c r="D71" s="379"/>
    </row>
    <row r="72" spans="1:5" ht="48.65" customHeight="1" x14ac:dyDescent="0.35">
      <c r="A72" s="146">
        <v>2</v>
      </c>
      <c r="B72" s="25" t="s">
        <v>289</v>
      </c>
      <c r="C72" s="26" t="s">
        <v>290</v>
      </c>
      <c r="D72" s="379"/>
    </row>
    <row r="73" spans="1:5" x14ac:dyDescent="0.35">
      <c r="A73" s="146"/>
      <c r="B73" s="390" t="s">
        <v>84</v>
      </c>
      <c r="C73" s="391"/>
      <c r="D73" s="379"/>
    </row>
    <row r="74" spans="1:5" s="6" customFormat="1" x14ac:dyDescent="0.35">
      <c r="A74" s="146">
        <v>3</v>
      </c>
      <c r="B74" s="59" t="s">
        <v>85</v>
      </c>
      <c r="C74" s="29" t="s">
        <v>86</v>
      </c>
      <c r="D74" s="379"/>
      <c r="E74" s="12"/>
    </row>
    <row r="75" spans="1:5" s="6" customFormat="1" ht="28" x14ac:dyDescent="0.35">
      <c r="A75" s="146">
        <v>4</v>
      </c>
      <c r="B75" s="59" t="s">
        <v>87</v>
      </c>
      <c r="C75" s="131" t="s">
        <v>88</v>
      </c>
      <c r="D75" s="379"/>
      <c r="E75" s="12"/>
    </row>
    <row r="76" spans="1:5" s="6" customFormat="1" x14ac:dyDescent="0.35">
      <c r="A76" s="146">
        <v>5</v>
      </c>
      <c r="B76" s="149" t="s">
        <v>89</v>
      </c>
      <c r="C76" s="151" t="s">
        <v>90</v>
      </c>
      <c r="D76" s="379"/>
      <c r="E76" s="12"/>
    </row>
    <row r="77" spans="1:5" s="6" customFormat="1" x14ac:dyDescent="0.35">
      <c r="A77" s="146">
        <v>6</v>
      </c>
      <c r="B77" s="59" t="s">
        <v>91</v>
      </c>
      <c r="C77" s="29" t="s">
        <v>92</v>
      </c>
      <c r="D77" s="379"/>
      <c r="E77" s="12"/>
    </row>
    <row r="78" spans="1:5" s="6" customFormat="1" x14ac:dyDescent="0.35">
      <c r="A78" s="146">
        <v>7</v>
      </c>
      <c r="B78" s="59" t="s">
        <v>93</v>
      </c>
      <c r="C78" s="29" t="s">
        <v>94</v>
      </c>
      <c r="D78" s="379"/>
      <c r="E78" s="12"/>
    </row>
    <row r="79" spans="1:5" s="6" customFormat="1" x14ac:dyDescent="0.35">
      <c r="A79" s="146">
        <v>8</v>
      </c>
      <c r="B79" s="59" t="s">
        <v>95</v>
      </c>
      <c r="C79" s="29" t="s">
        <v>96</v>
      </c>
      <c r="D79" s="150"/>
      <c r="E79" s="12"/>
    </row>
    <row r="80" spans="1:5" s="6" customFormat="1" ht="28" x14ac:dyDescent="0.35">
      <c r="A80" s="146">
        <v>9</v>
      </c>
      <c r="B80" s="147" t="s">
        <v>97</v>
      </c>
      <c r="C80" s="131" t="s">
        <v>98</v>
      </c>
      <c r="D80" s="150"/>
      <c r="E80" s="12"/>
    </row>
    <row r="81" spans="1:5" s="6" customFormat="1" ht="15" thickBot="1" x14ac:dyDescent="0.4">
      <c r="A81" s="152">
        <v>10</v>
      </c>
      <c r="B81" s="153" t="s">
        <v>324</v>
      </c>
      <c r="C81" s="141" t="s">
        <v>323</v>
      </c>
      <c r="D81" s="150"/>
      <c r="E81" s="12"/>
    </row>
    <row r="82" spans="1:5" x14ac:dyDescent="0.35">
      <c r="B82" s="14"/>
      <c r="C82" s="14"/>
    </row>
    <row r="83" spans="1:5" x14ac:dyDescent="0.35">
      <c r="B83" s="14"/>
      <c r="C83" s="14"/>
      <c r="D83" s="14"/>
    </row>
    <row r="84" spans="1:5" x14ac:dyDescent="0.35">
      <c r="C84" s="14"/>
    </row>
    <row r="85" spans="1:5" x14ac:dyDescent="0.35">
      <c r="B85" s="14"/>
      <c r="C85" s="14"/>
    </row>
    <row r="86" spans="1:5" x14ac:dyDescent="0.35">
      <c r="B86" s="14"/>
      <c r="C86" s="14"/>
    </row>
    <row r="87" spans="1:5" x14ac:dyDescent="0.35">
      <c r="B87" s="14"/>
      <c r="C87" s="14"/>
    </row>
  </sheetData>
  <mergeCells count="22">
    <mergeCell ref="B23:C23"/>
    <mergeCell ref="B2:C2"/>
    <mergeCell ref="B5:C5"/>
    <mergeCell ref="B8:C8"/>
    <mergeCell ref="B11:C11"/>
    <mergeCell ref="B14:C14"/>
    <mergeCell ref="B18:C18"/>
    <mergeCell ref="B29:C29"/>
    <mergeCell ref="D71:D78"/>
    <mergeCell ref="B59:C59"/>
    <mergeCell ref="B60:C60"/>
    <mergeCell ref="B61:C61"/>
    <mergeCell ref="B62:C62"/>
    <mergeCell ref="B63:C63"/>
    <mergeCell ref="B67:C67"/>
    <mergeCell ref="B73:C73"/>
    <mergeCell ref="B47:C47"/>
    <mergeCell ref="B49:C49"/>
    <mergeCell ref="B53:C53"/>
    <mergeCell ref="B64:C64"/>
    <mergeCell ref="D56:D64"/>
    <mergeCell ref="B55:C55"/>
  </mergeCells>
  <hyperlinks>
    <hyperlink ref="B23" r:id="rId1" xr:uid="{0A8AB56C-6F2D-45E3-A83E-1913732F0362}"/>
    <hyperlink ref="B49" r:id="rId2" xr:uid="{64392FA2-E53F-411F-A2F4-7DEAF52DA442}"/>
    <hyperlink ref="B59" r:id="rId3" display="Постанова 153" xr:uid="{46145F32-6D61-4406-9D85-D68C92EC4BBF}"/>
    <hyperlink ref="B62" r:id="rId4" display="Перелік організацій-виконавців, які заявили право на податкові пільги " xr:uid="{1575F2A4-633A-4219-987A-054E44DC8B7F}"/>
    <hyperlink ref="B64" r:id="rId5" display="Податковий кодекс" xr:uid="{D9EBBCB1-5B13-433B-9699-4CBFE8E9670D}"/>
    <hyperlink ref="B63" r:id="rId6" display="Податковий кодекс" xr:uid="{2828A17B-4242-48C2-A59D-EE586D2C9A0E}"/>
    <hyperlink ref="B67" r:id="rId7" xr:uid="{568ABEA6-38B5-4C02-A494-C12E760C0CEF}"/>
    <hyperlink ref="B73"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A60" sqref="A60:C63"/>
    </sheetView>
  </sheetViews>
  <sheetFormatPr defaultRowHeight="14.5" x14ac:dyDescent="0.35"/>
  <cols>
    <col min="1" max="1" width="3.81640625" style="51"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17" t="s">
        <v>82</v>
      </c>
      <c r="C1" s="122" t="s">
        <v>83</v>
      </c>
      <c r="D1" s="25"/>
      <c r="E1" s="4"/>
    </row>
    <row r="2" spans="1:5" ht="28.5" thickBot="1" x14ac:dyDescent="0.4">
      <c r="A2" s="44"/>
      <c r="B2" s="25" t="s">
        <v>99</v>
      </c>
      <c r="C2" s="26" t="s">
        <v>100</v>
      </c>
      <c r="D2" s="25"/>
      <c r="E2" s="4"/>
    </row>
    <row r="3" spans="1:5" x14ac:dyDescent="0.35">
      <c r="A3" s="61">
        <v>1</v>
      </c>
      <c r="B3" s="32" t="s">
        <v>101</v>
      </c>
      <c r="C3" s="62" t="s">
        <v>102</v>
      </c>
      <c r="D3" s="25"/>
      <c r="E3" s="4"/>
    </row>
    <row r="4" spans="1:5" ht="47.15" customHeight="1" x14ac:dyDescent="0.35">
      <c r="A4" s="44"/>
      <c r="B4" s="25" t="s">
        <v>103</v>
      </c>
      <c r="C4" s="26" t="s">
        <v>104</v>
      </c>
      <c r="D4" s="25"/>
      <c r="E4" s="4"/>
    </row>
    <row r="5" spans="1:5" ht="29.5" customHeight="1" x14ac:dyDescent="0.35">
      <c r="A5" s="44"/>
      <c r="B5" s="25" t="s">
        <v>105</v>
      </c>
      <c r="C5" s="26" t="s">
        <v>106</v>
      </c>
      <c r="D5" s="25"/>
      <c r="E5" s="4"/>
    </row>
    <row r="6" spans="1:5" x14ac:dyDescent="0.35">
      <c r="A6" s="44"/>
      <c r="B6" s="390" t="s">
        <v>21</v>
      </c>
      <c r="C6" s="391"/>
      <c r="D6" s="25"/>
      <c r="E6" s="4"/>
    </row>
    <row r="7" spans="1:5" ht="28" x14ac:dyDescent="0.35">
      <c r="A7" s="44"/>
      <c r="B7" s="157" t="s">
        <v>107</v>
      </c>
      <c r="C7" s="63" t="s">
        <v>108</v>
      </c>
      <c r="D7" s="25"/>
      <c r="E7" s="4"/>
    </row>
    <row r="8" spans="1:5" s="6" customFormat="1" ht="28" x14ac:dyDescent="0.35">
      <c r="A8" s="146"/>
      <c r="B8" s="147" t="s">
        <v>109</v>
      </c>
      <c r="C8" s="131" t="s">
        <v>110</v>
      </c>
      <c r="D8" s="59"/>
      <c r="E8" s="154"/>
    </row>
    <row r="9" spans="1:5" s="6" customFormat="1" x14ac:dyDescent="0.35">
      <c r="A9" s="146"/>
      <c r="B9" s="79" t="s">
        <v>111</v>
      </c>
      <c r="C9" s="158" t="s">
        <v>111</v>
      </c>
      <c r="D9" s="59"/>
      <c r="E9" s="154"/>
    </row>
    <row r="10" spans="1:5" ht="75.650000000000006" customHeight="1" x14ac:dyDescent="0.35">
      <c r="A10" s="44"/>
      <c r="B10" s="59" t="s">
        <v>112</v>
      </c>
      <c r="C10" s="26" t="s">
        <v>113</v>
      </c>
      <c r="D10" s="25"/>
      <c r="E10" s="4"/>
    </row>
    <row r="11" spans="1:5" x14ac:dyDescent="0.35">
      <c r="A11" s="44"/>
      <c r="B11" s="390" t="s">
        <v>114</v>
      </c>
      <c r="C11" s="391"/>
      <c r="D11" s="25"/>
      <c r="E11" s="4"/>
    </row>
    <row r="12" spans="1:5" ht="100" customHeight="1" x14ac:dyDescent="0.35">
      <c r="A12" s="44"/>
      <c r="B12" s="59" t="s">
        <v>115</v>
      </c>
      <c r="C12" s="26" t="s">
        <v>116</v>
      </c>
      <c r="D12" s="25"/>
      <c r="E12" s="4"/>
    </row>
    <row r="13" spans="1:5" ht="42" x14ac:dyDescent="0.35">
      <c r="A13" s="44"/>
      <c r="B13" s="59" t="s">
        <v>117</v>
      </c>
      <c r="C13" s="26" t="s">
        <v>118</v>
      </c>
      <c r="D13" s="25"/>
      <c r="E13" s="4"/>
    </row>
    <row r="14" spans="1:5" ht="29.5" customHeight="1" x14ac:dyDescent="0.35">
      <c r="A14" s="44"/>
      <c r="B14" s="59" t="s">
        <v>119</v>
      </c>
      <c r="C14" s="26" t="s">
        <v>120</v>
      </c>
      <c r="D14" s="25"/>
      <c r="E14" s="4"/>
    </row>
    <row r="15" spans="1:5" ht="59.5" customHeight="1" x14ac:dyDescent="0.35">
      <c r="A15" s="44"/>
      <c r="B15" s="59" t="s">
        <v>121</v>
      </c>
      <c r="C15" s="26" t="s">
        <v>122</v>
      </c>
      <c r="D15" s="25"/>
      <c r="E15" s="4"/>
    </row>
    <row r="16" spans="1:5" ht="147.75" customHeight="1" x14ac:dyDescent="0.35">
      <c r="A16" s="44"/>
      <c r="B16" s="59" t="s">
        <v>123</v>
      </c>
      <c r="C16" s="26" t="s">
        <v>329</v>
      </c>
      <c r="D16" s="25"/>
      <c r="E16" s="4"/>
    </row>
    <row r="17" spans="1:5" ht="62.25" customHeight="1" thickBot="1" x14ac:dyDescent="0.4">
      <c r="A17" s="46"/>
      <c r="B17" s="60" t="s">
        <v>124</v>
      </c>
      <c r="C17" s="31" t="s">
        <v>125</v>
      </c>
      <c r="D17" s="25"/>
      <c r="E17" s="4"/>
    </row>
    <row r="18" spans="1:5" ht="30" customHeight="1" x14ac:dyDescent="0.35">
      <c r="A18" s="61">
        <v>2</v>
      </c>
      <c r="B18" s="32" t="s">
        <v>126</v>
      </c>
      <c r="C18" s="62" t="s">
        <v>127</v>
      </c>
      <c r="D18" s="25"/>
      <c r="E18" s="4"/>
    </row>
    <row r="19" spans="1:5" ht="30" customHeight="1" x14ac:dyDescent="0.35">
      <c r="A19" s="44"/>
      <c r="B19" s="25" t="s">
        <v>128</v>
      </c>
      <c r="C19" s="26" t="s">
        <v>129</v>
      </c>
      <c r="D19" s="25"/>
      <c r="E19" s="4"/>
    </row>
    <row r="20" spans="1:5" ht="30" customHeight="1" x14ac:dyDescent="0.35">
      <c r="A20" s="44"/>
      <c r="B20" s="25" t="s">
        <v>130</v>
      </c>
      <c r="C20" s="26" t="s">
        <v>131</v>
      </c>
      <c r="D20" s="25"/>
      <c r="E20" s="4"/>
    </row>
    <row r="21" spans="1:5" ht="49.5" customHeight="1" thickBot="1" x14ac:dyDescent="0.4">
      <c r="A21" s="44"/>
      <c r="B21" s="30" t="s">
        <v>132</v>
      </c>
      <c r="C21" s="31" t="s">
        <v>133</v>
      </c>
      <c r="D21" s="25"/>
      <c r="E21" s="4"/>
    </row>
    <row r="22" spans="1:5" x14ac:dyDescent="0.35">
      <c r="A22" s="61">
        <v>3</v>
      </c>
      <c r="B22" s="32" t="s">
        <v>134</v>
      </c>
      <c r="C22" s="62" t="s">
        <v>135</v>
      </c>
      <c r="D22" s="25"/>
      <c r="E22" s="4"/>
    </row>
    <row r="23" spans="1:5" ht="32.15" customHeight="1" thickBot="1" x14ac:dyDescent="0.4">
      <c r="A23" s="116"/>
      <c r="B23" s="59" t="s">
        <v>136</v>
      </c>
      <c r="C23" s="26" t="s">
        <v>137</v>
      </c>
      <c r="D23" s="25"/>
      <c r="E23" s="4"/>
    </row>
    <row r="24" spans="1:5" x14ac:dyDescent="0.35">
      <c r="A24" s="61">
        <v>4</v>
      </c>
      <c r="B24" s="32" t="s">
        <v>138</v>
      </c>
      <c r="C24" s="62" t="s">
        <v>139</v>
      </c>
      <c r="D24" s="25"/>
      <c r="E24" s="4"/>
    </row>
    <row r="25" spans="1:5" ht="42.5" x14ac:dyDescent="0.35">
      <c r="A25" s="64" t="s">
        <v>140</v>
      </c>
      <c r="B25" s="25" t="s">
        <v>141</v>
      </c>
      <c r="C25" s="65" t="s">
        <v>142</v>
      </c>
      <c r="D25" s="25"/>
      <c r="E25" s="4"/>
    </row>
    <row r="26" spans="1:5" ht="42" x14ac:dyDescent="0.35">
      <c r="A26" s="64" t="s">
        <v>143</v>
      </c>
      <c r="B26" s="25" t="s">
        <v>144</v>
      </c>
      <c r="C26" s="26" t="s">
        <v>145</v>
      </c>
      <c r="D26" s="25"/>
      <c r="E26" s="4"/>
    </row>
    <row r="27" spans="1:5" ht="368.5" customHeight="1" x14ac:dyDescent="0.35">
      <c r="A27" s="64" t="s">
        <v>146</v>
      </c>
      <c r="B27" s="159" t="s">
        <v>147</v>
      </c>
      <c r="C27" s="26" t="s">
        <v>148</v>
      </c>
      <c r="D27" s="25"/>
      <c r="E27" s="5"/>
    </row>
    <row r="28" spans="1:5" ht="31.5" customHeight="1" thickBot="1" x14ac:dyDescent="0.4">
      <c r="A28" s="68" t="s">
        <v>149</v>
      </c>
      <c r="B28" s="30" t="s">
        <v>150</v>
      </c>
      <c r="C28" s="31" t="s">
        <v>151</v>
      </c>
      <c r="D28" s="25"/>
      <c r="E28" s="4"/>
    </row>
    <row r="29" spans="1:5" x14ac:dyDescent="0.35">
      <c r="A29" s="61">
        <v>5</v>
      </c>
      <c r="B29" s="117" t="s">
        <v>152</v>
      </c>
      <c r="C29" s="62" t="s">
        <v>153</v>
      </c>
      <c r="D29" s="50"/>
      <c r="E29" s="4"/>
    </row>
    <row r="30" spans="1:5" ht="87.75" customHeight="1" thickBot="1" x14ac:dyDescent="0.4">
      <c r="A30" s="46"/>
      <c r="B30" s="118" t="s">
        <v>154</v>
      </c>
      <c r="C30" s="31" t="s">
        <v>155</v>
      </c>
      <c r="D30" s="25"/>
      <c r="E30" s="4"/>
    </row>
    <row r="31" spans="1:5" ht="16.5" customHeight="1" x14ac:dyDescent="0.35">
      <c r="A31" s="61">
        <v>6</v>
      </c>
      <c r="B31" s="32" t="s">
        <v>156</v>
      </c>
      <c r="C31" s="62" t="s">
        <v>157</v>
      </c>
      <c r="D31" s="25"/>
      <c r="E31" s="4"/>
    </row>
    <row r="32" spans="1:5" ht="62.25" customHeight="1" thickBot="1" x14ac:dyDescent="0.4">
      <c r="A32" s="46"/>
      <c r="B32" s="30" t="s">
        <v>158</v>
      </c>
      <c r="C32" s="31" t="s">
        <v>159</v>
      </c>
      <c r="D32" s="25"/>
      <c r="E32" s="4"/>
    </row>
    <row r="33" spans="1:6" s="54" customFormat="1" ht="15.65" customHeight="1" x14ac:dyDescent="0.35">
      <c r="A33" s="66">
        <v>7</v>
      </c>
      <c r="B33" s="67" t="s">
        <v>160</v>
      </c>
      <c r="C33" s="160" t="s">
        <v>161</v>
      </c>
      <c r="D33" s="52"/>
      <c r="E33" s="53"/>
    </row>
    <row r="34" spans="1:6" ht="32.5" customHeight="1" thickBot="1" x14ac:dyDescent="0.4">
      <c r="A34" s="44"/>
      <c r="B34" s="161" t="s">
        <v>162</v>
      </c>
      <c r="C34" s="26" t="s">
        <v>163</v>
      </c>
      <c r="D34" s="25"/>
      <c r="E34" s="4"/>
    </row>
    <row r="35" spans="1:6" x14ac:dyDescent="0.35">
      <c r="A35" s="61">
        <v>8</v>
      </c>
      <c r="B35" s="32" t="s">
        <v>164</v>
      </c>
      <c r="C35" s="62" t="s">
        <v>165</v>
      </c>
      <c r="D35" s="25"/>
      <c r="E35" s="4"/>
    </row>
    <row r="36" spans="1:6" ht="49" customHeight="1" x14ac:dyDescent="0.35">
      <c r="A36" s="44"/>
      <c r="B36" s="25" t="s">
        <v>166</v>
      </c>
      <c r="C36" s="26" t="s">
        <v>167</v>
      </c>
      <c r="D36" s="25"/>
      <c r="E36" s="4"/>
    </row>
    <row r="37" spans="1:6" ht="21" customHeight="1" thickBot="1" x14ac:dyDescent="0.4">
      <c r="A37" s="46"/>
      <c r="B37" s="30" t="s">
        <v>168</v>
      </c>
      <c r="C37" s="31" t="s">
        <v>169</v>
      </c>
      <c r="D37" s="50"/>
      <c r="E37" s="71"/>
      <c r="F37" s="72"/>
    </row>
    <row r="38" spans="1:6" ht="18" customHeight="1" x14ac:dyDescent="0.35">
      <c r="A38" s="44">
        <v>9</v>
      </c>
      <c r="B38" s="162" t="s">
        <v>170</v>
      </c>
      <c r="C38" s="63" t="s">
        <v>171</v>
      </c>
      <c r="D38" s="25"/>
      <c r="E38" s="4"/>
    </row>
    <row r="39" spans="1:6" ht="48.65" customHeight="1" thickBot="1" x14ac:dyDescent="0.4">
      <c r="A39" s="44"/>
      <c r="B39" s="25" t="s">
        <v>172</v>
      </c>
      <c r="C39" s="26" t="s">
        <v>173</v>
      </c>
      <c r="D39" s="70"/>
      <c r="E39" s="4"/>
    </row>
    <row r="40" spans="1:6" ht="31.5" customHeight="1" x14ac:dyDescent="0.35">
      <c r="A40" s="61">
        <v>10</v>
      </c>
      <c r="B40" s="119" t="s">
        <v>174</v>
      </c>
      <c r="C40" s="62" t="s">
        <v>175</v>
      </c>
      <c r="D40" s="25"/>
      <c r="E40" s="4"/>
    </row>
    <row r="41" spans="1:6" s="128" customFormat="1" ht="35.5" customHeight="1" x14ac:dyDescent="0.35">
      <c r="A41" s="164"/>
      <c r="B41" s="165" t="s">
        <v>291</v>
      </c>
      <c r="C41" s="166" t="s">
        <v>176</v>
      </c>
      <c r="D41" s="159"/>
      <c r="E41" s="167"/>
    </row>
    <row r="42" spans="1:6" s="172" customFormat="1" ht="70" customHeight="1" x14ac:dyDescent="0.35">
      <c r="A42" s="168"/>
      <c r="B42" s="169" t="s">
        <v>292</v>
      </c>
      <c r="C42" s="170" t="s">
        <v>177</v>
      </c>
      <c r="D42" s="147"/>
      <c r="E42" s="171"/>
    </row>
    <row r="43" spans="1:6" s="172" customFormat="1" ht="45" customHeight="1" thickBot="1" x14ac:dyDescent="0.4">
      <c r="A43" s="173"/>
      <c r="B43" s="174" t="s">
        <v>178</v>
      </c>
      <c r="C43" s="75" t="s">
        <v>179</v>
      </c>
      <c r="D43" s="147"/>
      <c r="E43" s="171"/>
    </row>
    <row r="44" spans="1:6" ht="35.5" customHeight="1" x14ac:dyDescent="0.35">
      <c r="A44" s="61">
        <v>11</v>
      </c>
      <c r="B44" s="121" t="s">
        <v>180</v>
      </c>
      <c r="C44" s="62" t="s">
        <v>181</v>
      </c>
      <c r="D44" s="25"/>
      <c r="E44" s="4"/>
    </row>
    <row r="45" spans="1:6" ht="61.5" customHeight="1" x14ac:dyDescent="0.35">
      <c r="A45" s="44"/>
      <c r="B45" s="163" t="s">
        <v>182</v>
      </c>
      <c r="C45" s="26" t="s">
        <v>183</v>
      </c>
      <c r="D45" s="25"/>
      <c r="E45" s="4"/>
    </row>
    <row r="46" spans="1:6" ht="34" customHeight="1" thickBot="1" x14ac:dyDescent="0.4">
      <c r="A46" s="46"/>
      <c r="B46" s="120" t="s">
        <v>184</v>
      </c>
      <c r="C46" s="31" t="s">
        <v>185</v>
      </c>
      <c r="D46" s="25"/>
      <c r="E46" s="4"/>
    </row>
    <row r="47" spans="1:6" ht="18" customHeight="1" x14ac:dyDescent="0.35">
      <c r="A47" s="61">
        <v>12</v>
      </c>
      <c r="B47" s="121" t="s">
        <v>186</v>
      </c>
      <c r="C47" s="62" t="s">
        <v>187</v>
      </c>
      <c r="D47" s="25"/>
      <c r="E47" s="4"/>
    </row>
    <row r="48" spans="1:6" s="6" customFormat="1" ht="66" customHeight="1" thickBot="1" x14ac:dyDescent="0.4">
      <c r="A48" s="152"/>
      <c r="B48" s="156" t="s">
        <v>188</v>
      </c>
      <c r="C48" s="141" t="s">
        <v>189</v>
      </c>
      <c r="D48" s="59"/>
      <c r="E48" s="154"/>
    </row>
    <row r="49" spans="1:5" ht="18" customHeight="1" x14ac:dyDescent="0.35">
      <c r="A49" s="61">
        <v>13</v>
      </c>
      <c r="B49" s="121" t="s">
        <v>190</v>
      </c>
      <c r="C49" s="62" t="s">
        <v>191</v>
      </c>
      <c r="D49" s="25"/>
      <c r="E49" s="4"/>
    </row>
    <row r="50" spans="1:5" ht="144.65" customHeight="1" x14ac:dyDescent="0.35">
      <c r="A50" s="44"/>
      <c r="B50" s="163" t="s">
        <v>192</v>
      </c>
      <c r="C50" s="26" t="s">
        <v>193</v>
      </c>
      <c r="D50" s="25"/>
      <c r="E50" s="4"/>
    </row>
    <row r="51" spans="1:5" ht="89.15" customHeight="1" thickBot="1" x14ac:dyDescent="0.4">
      <c r="A51" s="46"/>
      <c r="B51" s="120" t="s">
        <v>194</v>
      </c>
      <c r="C51" s="124" t="s">
        <v>195</v>
      </c>
      <c r="D51" s="25"/>
      <c r="E51" s="4"/>
    </row>
    <row r="52" spans="1:5" ht="31" customHeight="1" x14ac:dyDescent="0.35">
      <c r="A52" s="61">
        <v>14</v>
      </c>
      <c r="B52" s="121" t="s">
        <v>196</v>
      </c>
      <c r="C52" s="62" t="s">
        <v>197</v>
      </c>
      <c r="D52" s="25"/>
      <c r="E52" s="4"/>
    </row>
    <row r="53" spans="1:5" ht="107.15" customHeight="1" x14ac:dyDescent="0.35">
      <c r="A53" s="44"/>
      <c r="B53" s="163" t="s">
        <v>198</v>
      </c>
      <c r="C53" s="123" t="s">
        <v>199</v>
      </c>
      <c r="D53" s="25"/>
      <c r="E53" s="4"/>
    </row>
    <row r="54" spans="1:5" ht="162" customHeight="1" x14ac:dyDescent="0.35">
      <c r="A54" s="44"/>
      <c r="B54" s="163" t="s">
        <v>200</v>
      </c>
      <c r="C54" s="123" t="s">
        <v>201</v>
      </c>
      <c r="D54" s="25"/>
      <c r="E54" s="4"/>
    </row>
    <row r="55" spans="1:5" ht="102.65" customHeight="1" thickBot="1" x14ac:dyDescent="0.4">
      <c r="A55" s="46"/>
      <c r="B55" s="120" t="s">
        <v>202</v>
      </c>
      <c r="C55" s="124" t="s">
        <v>203</v>
      </c>
      <c r="D55" s="25"/>
      <c r="E55" s="4"/>
    </row>
    <row r="56" spans="1:5" ht="18" customHeight="1" x14ac:dyDescent="0.35">
      <c r="A56" s="61">
        <v>15</v>
      </c>
      <c r="B56" s="121" t="s">
        <v>204</v>
      </c>
      <c r="C56" s="62" t="s">
        <v>205</v>
      </c>
      <c r="D56" s="25"/>
      <c r="E56" s="4"/>
    </row>
    <row r="57" spans="1:5" ht="48" customHeight="1" thickBot="1" x14ac:dyDescent="0.4">
      <c r="A57" s="46"/>
      <c r="B57" s="120" t="s">
        <v>206</v>
      </c>
      <c r="C57" s="31" t="s">
        <v>328</v>
      </c>
      <c r="D57" s="25"/>
      <c r="E57" s="4"/>
    </row>
    <row r="58" spans="1:5" ht="18" customHeight="1" x14ac:dyDescent="0.35">
      <c r="A58" s="61">
        <v>16</v>
      </c>
      <c r="B58" s="121" t="s">
        <v>341</v>
      </c>
      <c r="C58" s="62" t="s">
        <v>342</v>
      </c>
      <c r="D58" s="25"/>
      <c r="E58" s="4"/>
    </row>
    <row r="59" spans="1:5" ht="98.5" thickBot="1" x14ac:dyDescent="0.4">
      <c r="A59" s="44"/>
      <c r="B59" s="25" t="s">
        <v>343</v>
      </c>
      <c r="C59" s="26" t="s">
        <v>344</v>
      </c>
      <c r="D59" s="25"/>
      <c r="E59" s="4"/>
    </row>
    <row r="60" spans="1:5" ht="18" customHeight="1" x14ac:dyDescent="0.35">
      <c r="A60" s="61"/>
      <c r="B60" s="121"/>
      <c r="C60" s="39"/>
      <c r="D60" s="25"/>
      <c r="E60" s="4"/>
    </row>
    <row r="61" spans="1:5" x14ac:dyDescent="0.35">
      <c r="A61" s="44"/>
      <c r="B61" s="25"/>
      <c r="C61" s="26"/>
      <c r="D61" s="25"/>
      <c r="E61" s="4"/>
    </row>
    <row r="62" spans="1:5" x14ac:dyDescent="0.35">
      <c r="A62" s="44"/>
      <c r="B62" s="14" t="s">
        <v>76</v>
      </c>
      <c r="C62" s="24" t="s">
        <v>77</v>
      </c>
      <c r="D62" s="25"/>
      <c r="E62" s="4"/>
    </row>
    <row r="63" spans="1:5" ht="28.5" thickBot="1" x14ac:dyDescent="0.4">
      <c r="A63" s="46"/>
      <c r="B63" s="30" t="s">
        <v>78</v>
      </c>
      <c r="C63" s="31" t="s">
        <v>79</v>
      </c>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row r="91" spans="2:5" x14ac:dyDescent="0.35">
      <c r="B91" s="25"/>
      <c r="C91" s="25"/>
      <c r="D91" s="25"/>
      <c r="E91" s="4"/>
    </row>
    <row r="92" spans="2:5" x14ac:dyDescent="0.35">
      <c r="B92" s="25"/>
      <c r="C92" s="25"/>
      <c r="D92" s="25"/>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88E22-814B-43F2-A5C2-E92ED42E81A1}">
  <dimension ref="A1:J46"/>
  <sheetViews>
    <sheetView zoomScale="81" zoomScaleNormal="81" workbookViewId="0">
      <pane ySplit="2" topLeftCell="A5" activePane="bottomLeft" state="frozen"/>
      <selection pane="bottomLeft" activeCell="A17" sqref="A17:I19"/>
    </sheetView>
  </sheetViews>
  <sheetFormatPr defaultColWidth="11.453125" defaultRowHeight="12.5" x14ac:dyDescent="0.35"/>
  <cols>
    <col min="1" max="1" width="7.1796875" style="113" customWidth="1"/>
    <col min="2" max="2" width="9.54296875" style="223" customWidth="1"/>
    <col min="3" max="4" width="16.81640625" style="114" customWidth="1"/>
    <col min="5" max="5" width="57.1796875" style="114" customWidth="1"/>
    <col min="6" max="6" width="54.81640625" style="114" customWidth="1"/>
    <col min="7" max="7" width="9.453125" style="114" customWidth="1"/>
    <col min="8" max="8" width="16.1796875" style="114" customWidth="1"/>
    <col min="9" max="9" width="8.54296875" style="114" customWidth="1"/>
    <col min="10" max="16384" width="11.453125" style="113"/>
  </cols>
  <sheetData>
    <row r="1" spans="1:9" ht="15" customHeight="1" thickBot="1" x14ac:dyDescent="0.4">
      <c r="A1" s="407" t="s">
        <v>207</v>
      </c>
      <c r="B1" s="407"/>
      <c r="C1" s="407"/>
      <c r="D1" s="407"/>
    </row>
    <row r="2" spans="1:9" s="115" customFormat="1" ht="61.5" customHeight="1" thickBot="1" x14ac:dyDescent="0.4">
      <c r="A2" s="373" t="s">
        <v>370</v>
      </c>
      <c r="B2" s="374" t="s">
        <v>371</v>
      </c>
      <c r="C2" s="375" t="s">
        <v>209</v>
      </c>
      <c r="D2" s="375" t="s">
        <v>208</v>
      </c>
      <c r="E2" s="375" t="s">
        <v>372</v>
      </c>
      <c r="F2" s="375" t="s">
        <v>373</v>
      </c>
      <c r="G2" s="376" t="s">
        <v>210</v>
      </c>
      <c r="H2" s="376" t="s">
        <v>374</v>
      </c>
      <c r="I2" s="323" t="s">
        <v>375</v>
      </c>
    </row>
    <row r="3" spans="1:9" ht="84.65" customHeight="1" x14ac:dyDescent="0.35">
      <c r="A3" s="403">
        <v>1</v>
      </c>
      <c r="B3" s="368" t="s">
        <v>211</v>
      </c>
      <c r="C3" s="369" t="s">
        <v>376</v>
      </c>
      <c r="D3" s="370" t="s">
        <v>377</v>
      </c>
      <c r="E3" s="370" t="s">
        <v>378</v>
      </c>
      <c r="F3" s="370" t="s">
        <v>379</v>
      </c>
      <c r="G3" s="228">
        <v>12</v>
      </c>
      <c r="H3" s="229" t="s">
        <v>380</v>
      </c>
      <c r="I3" s="230">
        <v>16</v>
      </c>
    </row>
    <row r="4" spans="1:9" ht="92" customHeight="1" x14ac:dyDescent="0.35">
      <c r="A4" s="408"/>
      <c r="B4" s="211" t="s">
        <v>212</v>
      </c>
      <c r="C4" s="213" t="s">
        <v>381</v>
      </c>
      <c r="D4" s="213" t="s">
        <v>382</v>
      </c>
      <c r="E4" s="213" t="s">
        <v>383</v>
      </c>
      <c r="F4" s="213" t="s">
        <v>384</v>
      </c>
      <c r="G4" s="214">
        <v>12</v>
      </c>
      <c r="H4" s="215" t="s">
        <v>380</v>
      </c>
      <c r="I4" s="231">
        <v>16</v>
      </c>
    </row>
    <row r="5" spans="1:9" ht="30.65" customHeight="1" x14ac:dyDescent="0.35">
      <c r="A5" s="408"/>
      <c r="B5" s="211" t="s">
        <v>252</v>
      </c>
      <c r="C5" s="213" t="s">
        <v>385</v>
      </c>
      <c r="D5" s="213" t="s">
        <v>386</v>
      </c>
      <c r="E5" s="216" t="s">
        <v>387</v>
      </c>
      <c r="F5" s="216" t="s">
        <v>388</v>
      </c>
      <c r="G5" s="214">
        <v>12</v>
      </c>
      <c r="H5" s="215" t="s">
        <v>389</v>
      </c>
      <c r="I5" s="231">
        <v>50</v>
      </c>
    </row>
    <row r="6" spans="1:9" ht="103.75" customHeight="1" x14ac:dyDescent="0.35">
      <c r="A6" s="408"/>
      <c r="B6" s="211" t="s">
        <v>253</v>
      </c>
      <c r="C6" s="213" t="s">
        <v>390</v>
      </c>
      <c r="D6" s="213" t="s">
        <v>391</v>
      </c>
      <c r="E6" s="216" t="s">
        <v>392</v>
      </c>
      <c r="F6" s="216" t="s">
        <v>393</v>
      </c>
      <c r="G6" s="214">
        <v>12</v>
      </c>
      <c r="H6" s="215" t="s">
        <v>389</v>
      </c>
      <c r="I6" s="231">
        <v>16</v>
      </c>
    </row>
    <row r="7" spans="1:9" ht="102" customHeight="1" x14ac:dyDescent="0.35">
      <c r="A7" s="408"/>
      <c r="B7" s="211" t="s">
        <v>254</v>
      </c>
      <c r="C7" s="213" t="s">
        <v>394</v>
      </c>
      <c r="D7" s="213" t="s">
        <v>395</v>
      </c>
      <c r="E7" s="216" t="s">
        <v>396</v>
      </c>
      <c r="F7" s="216" t="s">
        <v>397</v>
      </c>
      <c r="G7" s="214">
        <v>12</v>
      </c>
      <c r="H7" s="215" t="s">
        <v>389</v>
      </c>
      <c r="I7" s="231">
        <v>16</v>
      </c>
    </row>
    <row r="8" spans="1:9" ht="134" customHeight="1" x14ac:dyDescent="0.35">
      <c r="A8" s="408"/>
      <c r="B8" s="211" t="s">
        <v>255</v>
      </c>
      <c r="C8" s="213" t="s">
        <v>398</v>
      </c>
      <c r="D8" s="213" t="s">
        <v>399</v>
      </c>
      <c r="E8" s="213" t="s">
        <v>400</v>
      </c>
      <c r="F8" s="213" t="s">
        <v>401</v>
      </c>
      <c r="G8" s="214">
        <v>12</v>
      </c>
      <c r="H8" s="215" t="s">
        <v>389</v>
      </c>
      <c r="I8" s="231">
        <v>16</v>
      </c>
    </row>
    <row r="9" spans="1:9" ht="130.25" customHeight="1" thickBot="1" x14ac:dyDescent="0.4">
      <c r="A9" s="409"/>
      <c r="B9" s="371" t="s">
        <v>256</v>
      </c>
      <c r="C9" s="372" t="s">
        <v>402</v>
      </c>
      <c r="D9" s="372" t="s">
        <v>403</v>
      </c>
      <c r="E9" s="372" t="s">
        <v>404</v>
      </c>
      <c r="F9" s="372" t="s">
        <v>405</v>
      </c>
      <c r="G9" s="221">
        <v>12</v>
      </c>
      <c r="H9" s="222" t="s">
        <v>389</v>
      </c>
      <c r="I9" s="233">
        <v>16</v>
      </c>
    </row>
    <row r="10" spans="1:9" ht="114" customHeight="1" x14ac:dyDescent="0.35">
      <c r="A10" s="403">
        <v>2</v>
      </c>
      <c r="B10" s="225" t="s">
        <v>42</v>
      </c>
      <c r="C10" s="227" t="s">
        <v>406</v>
      </c>
      <c r="D10" s="227" t="s">
        <v>407</v>
      </c>
      <c r="E10" s="226" t="s">
        <v>408</v>
      </c>
      <c r="F10" s="226" t="s">
        <v>409</v>
      </c>
      <c r="G10" s="228">
        <v>12</v>
      </c>
      <c r="H10" s="229" t="s">
        <v>389</v>
      </c>
      <c r="I10" s="230">
        <v>32</v>
      </c>
    </row>
    <row r="11" spans="1:9" ht="60.65" customHeight="1" x14ac:dyDescent="0.35">
      <c r="A11" s="404"/>
      <c r="B11" s="217" t="s">
        <v>43</v>
      </c>
      <c r="C11" s="219" t="s">
        <v>410</v>
      </c>
      <c r="D11" s="219" t="s">
        <v>411</v>
      </c>
      <c r="E11" s="218" t="s">
        <v>412</v>
      </c>
      <c r="F11" s="218" t="s">
        <v>413</v>
      </c>
      <c r="G11" s="214">
        <v>12</v>
      </c>
      <c r="H11" s="215" t="s">
        <v>389</v>
      </c>
      <c r="I11" s="231">
        <v>32</v>
      </c>
    </row>
    <row r="12" spans="1:9" ht="91.75" customHeight="1" x14ac:dyDescent="0.35">
      <c r="A12" s="404"/>
      <c r="B12" s="217" t="s">
        <v>46</v>
      </c>
      <c r="C12" s="218" t="s">
        <v>414</v>
      </c>
      <c r="D12" s="218" t="s">
        <v>415</v>
      </c>
      <c r="E12" s="218" t="s">
        <v>416</v>
      </c>
      <c r="F12" s="218" t="s">
        <v>417</v>
      </c>
      <c r="G12" s="214">
        <v>12</v>
      </c>
      <c r="H12" s="215" t="s">
        <v>389</v>
      </c>
      <c r="I12" s="231">
        <v>32</v>
      </c>
    </row>
    <row r="13" spans="1:9" ht="75.650000000000006" customHeight="1" x14ac:dyDescent="0.35">
      <c r="A13" s="404"/>
      <c r="B13" s="217" t="s">
        <v>47</v>
      </c>
      <c r="C13" s="218" t="s">
        <v>418</v>
      </c>
      <c r="D13" s="218" t="s">
        <v>419</v>
      </c>
      <c r="E13" s="218" t="s">
        <v>420</v>
      </c>
      <c r="F13" s="218" t="s">
        <v>421</v>
      </c>
      <c r="G13" s="214">
        <v>12</v>
      </c>
      <c r="H13" s="215" t="s">
        <v>389</v>
      </c>
      <c r="I13" s="231">
        <v>32</v>
      </c>
    </row>
    <row r="14" spans="1:9" ht="59.4" customHeight="1" x14ac:dyDescent="0.35">
      <c r="A14" s="404"/>
      <c r="B14" s="217" t="s">
        <v>48</v>
      </c>
      <c r="C14" s="218" t="s">
        <v>422</v>
      </c>
      <c r="D14" s="218" t="s">
        <v>423</v>
      </c>
      <c r="E14" s="218" t="s">
        <v>424</v>
      </c>
      <c r="F14" s="218" t="s">
        <v>425</v>
      </c>
      <c r="G14" s="214">
        <v>12</v>
      </c>
      <c r="H14" s="215" t="s">
        <v>389</v>
      </c>
      <c r="I14" s="231">
        <v>32</v>
      </c>
    </row>
    <row r="15" spans="1:9" ht="74.25" customHeight="1" x14ac:dyDescent="0.35">
      <c r="A15" s="404"/>
      <c r="B15" s="217" t="s">
        <v>257</v>
      </c>
      <c r="C15" s="218" t="s">
        <v>426</v>
      </c>
      <c r="D15" s="218" t="s">
        <v>427</v>
      </c>
      <c r="E15" s="218" t="s">
        <v>428</v>
      </c>
      <c r="F15" s="218" t="s">
        <v>429</v>
      </c>
      <c r="G15" s="214">
        <v>12</v>
      </c>
      <c r="H15" s="215" t="s">
        <v>389</v>
      </c>
      <c r="I15" s="231">
        <v>32</v>
      </c>
    </row>
    <row r="16" spans="1:9" ht="60" customHeight="1" thickBot="1" x14ac:dyDescent="0.4">
      <c r="A16" s="405"/>
      <c r="B16" s="232" t="s">
        <v>258</v>
      </c>
      <c r="C16" s="220" t="s">
        <v>430</v>
      </c>
      <c r="D16" s="220" t="s">
        <v>431</v>
      </c>
      <c r="E16" s="220" t="s">
        <v>432</v>
      </c>
      <c r="F16" s="220" t="s">
        <v>433</v>
      </c>
      <c r="G16" s="221">
        <v>12</v>
      </c>
      <c r="H16" s="222" t="s">
        <v>389</v>
      </c>
      <c r="I16" s="233">
        <v>16</v>
      </c>
    </row>
    <row r="17" spans="1:9" ht="30" customHeight="1" x14ac:dyDescent="0.35">
      <c r="A17" s="403">
        <v>3</v>
      </c>
      <c r="B17" s="225" t="s">
        <v>350</v>
      </c>
      <c r="C17" s="227" t="s">
        <v>434</v>
      </c>
      <c r="D17" s="227" t="s">
        <v>435</v>
      </c>
      <c r="E17" s="226" t="s">
        <v>436</v>
      </c>
      <c r="F17" s="226" t="s">
        <v>437</v>
      </c>
      <c r="G17" s="228">
        <v>12</v>
      </c>
      <c r="H17" s="229" t="s">
        <v>389</v>
      </c>
      <c r="I17" s="230">
        <v>16</v>
      </c>
    </row>
    <row r="18" spans="1:9" ht="119.4" customHeight="1" x14ac:dyDescent="0.35">
      <c r="A18" s="404"/>
      <c r="B18" s="217" t="s">
        <v>351</v>
      </c>
      <c r="C18" s="218" t="s">
        <v>438</v>
      </c>
      <c r="D18" s="218" t="s">
        <v>439</v>
      </c>
      <c r="E18" s="219" t="s">
        <v>440</v>
      </c>
      <c r="F18" s="219" t="s">
        <v>441</v>
      </c>
      <c r="G18" s="214">
        <v>12</v>
      </c>
      <c r="H18" s="215" t="s">
        <v>389</v>
      </c>
      <c r="I18" s="231">
        <v>16</v>
      </c>
    </row>
    <row r="19" spans="1:9" ht="102.65" customHeight="1" thickBot="1" x14ac:dyDescent="0.4">
      <c r="A19" s="406"/>
      <c r="B19" s="232" t="s">
        <v>352</v>
      </c>
      <c r="C19" s="220" t="s">
        <v>442</v>
      </c>
      <c r="D19" s="220" t="s">
        <v>443</v>
      </c>
      <c r="E19" s="220" t="s">
        <v>444</v>
      </c>
      <c r="F19" s="220" t="s">
        <v>445</v>
      </c>
      <c r="G19" s="221">
        <v>12</v>
      </c>
      <c r="H19" s="222" t="s">
        <v>389</v>
      </c>
      <c r="I19" s="233">
        <v>16</v>
      </c>
    </row>
    <row r="20" spans="1:9" ht="73.25" customHeight="1" x14ac:dyDescent="0.35">
      <c r="A20" s="403">
        <v>4</v>
      </c>
      <c r="B20" s="225" t="s">
        <v>140</v>
      </c>
      <c r="C20" s="226" t="s">
        <v>446</v>
      </c>
      <c r="D20" s="227" t="s">
        <v>447</v>
      </c>
      <c r="E20" s="226" t="s">
        <v>448</v>
      </c>
      <c r="F20" s="226" t="s">
        <v>449</v>
      </c>
      <c r="G20" s="228">
        <v>12</v>
      </c>
      <c r="H20" s="229" t="s">
        <v>389</v>
      </c>
      <c r="I20" s="230">
        <v>20</v>
      </c>
    </row>
    <row r="21" spans="1:9" ht="115.25" customHeight="1" x14ac:dyDescent="0.35">
      <c r="A21" s="404"/>
      <c r="B21" s="217" t="s">
        <v>143</v>
      </c>
      <c r="C21" s="219" t="s">
        <v>450</v>
      </c>
      <c r="D21" s="219" t="s">
        <v>451</v>
      </c>
      <c r="E21" s="219" t="s">
        <v>452</v>
      </c>
      <c r="F21" s="218" t="s">
        <v>453</v>
      </c>
      <c r="G21" s="214">
        <v>12</v>
      </c>
      <c r="H21" s="215" t="s">
        <v>389</v>
      </c>
      <c r="I21" s="231">
        <v>50</v>
      </c>
    </row>
    <row r="22" spans="1:9" ht="30.65" customHeight="1" x14ac:dyDescent="0.35">
      <c r="A22" s="404"/>
      <c r="B22" s="217" t="s">
        <v>146</v>
      </c>
      <c r="C22" s="218" t="s">
        <v>454</v>
      </c>
      <c r="D22" s="218" t="s">
        <v>455</v>
      </c>
      <c r="E22" s="218" t="s">
        <v>456</v>
      </c>
      <c r="F22" s="218" t="s">
        <v>457</v>
      </c>
      <c r="G22" s="214">
        <v>12</v>
      </c>
      <c r="H22" s="215" t="s">
        <v>389</v>
      </c>
      <c r="I22" s="231">
        <v>10</v>
      </c>
    </row>
    <row r="23" spans="1:9" ht="74.400000000000006" customHeight="1" x14ac:dyDescent="0.35">
      <c r="A23" s="404"/>
      <c r="B23" s="217" t="s">
        <v>149</v>
      </c>
      <c r="C23" s="218" t="s">
        <v>458</v>
      </c>
      <c r="D23" s="218" t="s">
        <v>459</v>
      </c>
      <c r="E23" s="218" t="s">
        <v>460</v>
      </c>
      <c r="F23" s="218" t="s">
        <v>461</v>
      </c>
      <c r="G23" s="214">
        <v>12</v>
      </c>
      <c r="H23" s="215" t="s">
        <v>389</v>
      </c>
      <c r="I23" s="231">
        <v>20</v>
      </c>
    </row>
    <row r="24" spans="1:9" ht="30" customHeight="1" x14ac:dyDescent="0.35">
      <c r="A24" s="404"/>
      <c r="B24" s="217" t="s">
        <v>353</v>
      </c>
      <c r="C24" s="218" t="s">
        <v>462</v>
      </c>
      <c r="D24" s="218" t="s">
        <v>463</v>
      </c>
      <c r="E24" s="218" t="s">
        <v>464</v>
      </c>
      <c r="F24" s="218" t="s">
        <v>465</v>
      </c>
      <c r="G24" s="214">
        <v>12</v>
      </c>
      <c r="H24" s="215" t="s">
        <v>389</v>
      </c>
      <c r="I24" s="231">
        <v>10</v>
      </c>
    </row>
    <row r="25" spans="1:9" ht="30" customHeight="1" thickBot="1" x14ac:dyDescent="0.4">
      <c r="A25" s="405"/>
      <c r="B25" s="232" t="s">
        <v>354</v>
      </c>
      <c r="C25" s="220" t="s">
        <v>466</v>
      </c>
      <c r="D25" s="220" t="s">
        <v>467</v>
      </c>
      <c r="E25" s="220" t="s">
        <v>468</v>
      </c>
      <c r="F25" s="220" t="s">
        <v>469</v>
      </c>
      <c r="G25" s="221">
        <v>12</v>
      </c>
      <c r="H25" s="222" t="s">
        <v>389</v>
      </c>
      <c r="I25" s="233">
        <v>16</v>
      </c>
    </row>
    <row r="26" spans="1:9" ht="57.65" customHeight="1" thickBot="1" x14ac:dyDescent="0.4">
      <c r="A26" s="234">
        <v>5</v>
      </c>
      <c r="B26" s="235" t="s">
        <v>355</v>
      </c>
      <c r="C26" s="236" t="s">
        <v>470</v>
      </c>
      <c r="D26" s="236" t="s">
        <v>471</v>
      </c>
      <c r="E26" s="236" t="s">
        <v>472</v>
      </c>
      <c r="F26" s="236" t="s">
        <v>473</v>
      </c>
      <c r="G26" s="237">
        <v>12</v>
      </c>
      <c r="H26" s="238" t="s">
        <v>389</v>
      </c>
      <c r="I26" s="239">
        <v>8</v>
      </c>
    </row>
    <row r="27" spans="1:9" ht="71" customHeight="1" x14ac:dyDescent="0.35">
      <c r="A27" s="403">
        <v>6</v>
      </c>
      <c r="B27" s="225" t="s">
        <v>356</v>
      </c>
      <c r="C27" s="227" t="s">
        <v>474</v>
      </c>
      <c r="D27" s="227" t="s">
        <v>475</v>
      </c>
      <c r="E27" s="227" t="s">
        <v>476</v>
      </c>
      <c r="F27" s="227" t="s">
        <v>477</v>
      </c>
      <c r="G27" s="228">
        <v>12</v>
      </c>
      <c r="H27" s="229" t="s">
        <v>389</v>
      </c>
      <c r="I27" s="230">
        <v>2</v>
      </c>
    </row>
    <row r="28" spans="1:9" ht="115.25" customHeight="1" x14ac:dyDescent="0.35">
      <c r="A28" s="404"/>
      <c r="B28" s="217" t="s">
        <v>357</v>
      </c>
      <c r="C28" s="218" t="s">
        <v>478</v>
      </c>
      <c r="D28" s="218" t="s">
        <v>479</v>
      </c>
      <c r="E28" s="218" t="s">
        <v>480</v>
      </c>
      <c r="F28" s="218" t="s">
        <v>481</v>
      </c>
      <c r="G28" s="214">
        <v>12</v>
      </c>
      <c r="H28" s="215" t="s">
        <v>389</v>
      </c>
      <c r="I28" s="231">
        <v>16</v>
      </c>
    </row>
    <row r="29" spans="1:9" ht="115.25" customHeight="1" x14ac:dyDescent="0.35">
      <c r="A29" s="404"/>
      <c r="B29" s="217" t="s">
        <v>358</v>
      </c>
      <c r="C29" s="218" t="s">
        <v>482</v>
      </c>
      <c r="D29" s="218" t="s">
        <v>483</v>
      </c>
      <c r="E29" s="218" t="s">
        <v>484</v>
      </c>
      <c r="F29" s="218" t="s">
        <v>485</v>
      </c>
      <c r="G29" s="214">
        <v>12</v>
      </c>
      <c r="H29" s="215" t="s">
        <v>389</v>
      </c>
      <c r="I29" s="231">
        <v>16</v>
      </c>
    </row>
    <row r="30" spans="1:9" ht="116.5" customHeight="1" x14ac:dyDescent="0.35">
      <c r="A30" s="404"/>
      <c r="B30" s="217" t="s">
        <v>359</v>
      </c>
      <c r="C30" s="218" t="s">
        <v>486</v>
      </c>
      <c r="D30" s="218" t="s">
        <v>487</v>
      </c>
      <c r="E30" s="218" t="s">
        <v>488</v>
      </c>
      <c r="F30" s="218" t="s">
        <v>489</v>
      </c>
      <c r="G30" s="214">
        <v>12</v>
      </c>
      <c r="H30" s="215" t="s">
        <v>389</v>
      </c>
      <c r="I30" s="231">
        <v>16</v>
      </c>
    </row>
    <row r="31" spans="1:9" ht="90.65" customHeight="1" x14ac:dyDescent="0.35">
      <c r="A31" s="404"/>
      <c r="B31" s="217" t="s">
        <v>360</v>
      </c>
      <c r="C31" s="218" t="s">
        <v>490</v>
      </c>
      <c r="D31" s="218" t="s">
        <v>491</v>
      </c>
      <c r="E31" s="218" t="s">
        <v>492</v>
      </c>
      <c r="F31" s="218" t="s">
        <v>493</v>
      </c>
      <c r="G31" s="214">
        <v>12</v>
      </c>
      <c r="H31" s="215" t="s">
        <v>389</v>
      </c>
      <c r="I31" s="231">
        <v>8</v>
      </c>
    </row>
    <row r="32" spans="1:9" ht="46.75" customHeight="1" thickBot="1" x14ac:dyDescent="0.4">
      <c r="A32" s="405"/>
      <c r="B32" s="232" t="s">
        <v>361</v>
      </c>
      <c r="C32" s="220" t="s">
        <v>494</v>
      </c>
      <c r="D32" s="220" t="s">
        <v>495</v>
      </c>
      <c r="E32" s="220" t="s">
        <v>496</v>
      </c>
      <c r="F32" s="220" t="s">
        <v>497</v>
      </c>
      <c r="G32" s="221">
        <v>12</v>
      </c>
      <c r="H32" s="222" t="s">
        <v>389</v>
      </c>
      <c r="I32" s="233">
        <v>8</v>
      </c>
    </row>
    <row r="33" spans="1:10" ht="47.4" customHeight="1" x14ac:dyDescent="0.35">
      <c r="A33" s="403">
        <v>7</v>
      </c>
      <c r="B33" s="225" t="s">
        <v>362</v>
      </c>
      <c r="C33" s="227" t="s">
        <v>498</v>
      </c>
      <c r="D33" s="227" t="s">
        <v>499</v>
      </c>
      <c r="E33" s="227" t="s">
        <v>500</v>
      </c>
      <c r="F33" s="227" t="s">
        <v>501</v>
      </c>
      <c r="G33" s="228">
        <v>12</v>
      </c>
      <c r="H33" s="229" t="s">
        <v>389</v>
      </c>
      <c r="I33" s="230">
        <v>8</v>
      </c>
    </row>
    <row r="34" spans="1:10" ht="34" customHeight="1" thickBot="1" x14ac:dyDescent="0.4">
      <c r="A34" s="405"/>
      <c r="B34" s="232" t="s">
        <v>363</v>
      </c>
      <c r="C34" s="220" t="s">
        <v>502</v>
      </c>
      <c r="D34" s="220" t="s">
        <v>503</v>
      </c>
      <c r="E34" s="220" t="s">
        <v>504</v>
      </c>
      <c r="F34" s="220" t="s">
        <v>505</v>
      </c>
      <c r="G34" s="221">
        <v>12</v>
      </c>
      <c r="H34" s="222" t="s">
        <v>389</v>
      </c>
      <c r="I34" s="233">
        <v>8</v>
      </c>
    </row>
    <row r="35" spans="1:10" ht="90" customHeight="1" x14ac:dyDescent="0.25">
      <c r="I35" s="224"/>
    </row>
    <row r="36" spans="1:10" ht="74.5" customHeight="1" x14ac:dyDescent="0.35"/>
    <row r="37" spans="1:10" ht="13.25" customHeight="1" x14ac:dyDescent="0.35"/>
    <row r="38" spans="1:10" x14ac:dyDescent="0.25">
      <c r="I38" s="224"/>
    </row>
    <row r="41" spans="1:10" x14ac:dyDescent="0.25">
      <c r="I41" s="224"/>
    </row>
    <row r="42" spans="1:10" x14ac:dyDescent="0.25">
      <c r="J42" s="209"/>
    </row>
    <row r="43" spans="1:10" s="209" customFormat="1" x14ac:dyDescent="0.25">
      <c r="A43" s="113"/>
      <c r="B43" s="223"/>
      <c r="C43" s="114"/>
      <c r="D43" s="114"/>
      <c r="E43" s="114"/>
      <c r="F43" s="114"/>
      <c r="G43" s="114"/>
      <c r="H43" s="114"/>
      <c r="I43" s="114"/>
      <c r="J43" s="113"/>
    </row>
    <row r="46" spans="1:10" ht="13.25" customHeight="1" x14ac:dyDescent="0.35"/>
  </sheetData>
  <autoFilter ref="A2:I2" xr:uid="{00000000-0001-0000-0100-000000000000}"/>
  <mergeCells count="7">
    <mergeCell ref="A1:D1"/>
    <mergeCell ref="A3:A9"/>
    <mergeCell ref="A27:A32"/>
    <mergeCell ref="A33:A34"/>
    <mergeCell ref="A10:A16"/>
    <mergeCell ref="A17:A19"/>
    <mergeCell ref="A20:A25"/>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90"/>
  <sheetViews>
    <sheetView showWhiteSpace="0" view="pageLayout" topLeftCell="A16" zoomScale="90" zoomScaleNormal="100" zoomScalePageLayoutView="90" workbookViewId="0">
      <selection activeCell="G6" sqref="G1:G1048576"/>
    </sheetView>
  </sheetViews>
  <sheetFormatPr defaultColWidth="9.1796875" defaultRowHeight="14.5" x14ac:dyDescent="0.35"/>
  <cols>
    <col min="1" max="1" width="5.81640625" style="262" customWidth="1"/>
    <col min="2" max="2" width="27.81640625" customWidth="1"/>
    <col min="3" max="3" width="28" customWidth="1"/>
    <col min="4" max="4" width="39.81640625" customWidth="1"/>
    <col min="5" max="5" width="36" style="110" customWidth="1"/>
    <col min="6" max="6" width="13.81640625" style="110" customWidth="1"/>
    <col min="7" max="7" width="11.81640625" style="110" customWidth="1"/>
    <col min="8" max="8" width="18.81640625" style="111" customWidth="1"/>
    <col min="9" max="9" width="20.81640625" style="111" customWidth="1"/>
    <col min="10" max="10" width="15" customWidth="1"/>
  </cols>
  <sheetData>
    <row r="1" spans="1:10" ht="15.5" x14ac:dyDescent="0.35">
      <c r="A1" s="421" t="s">
        <v>207</v>
      </c>
      <c r="B1" s="421"/>
      <c r="C1" s="6"/>
      <c r="D1" s="6"/>
      <c r="E1" s="81"/>
      <c r="F1" s="81"/>
      <c r="G1" s="81"/>
      <c r="H1" s="422" t="s">
        <v>330</v>
      </c>
      <c r="I1" s="422"/>
    </row>
    <row r="2" spans="1:10" ht="15.5" x14ac:dyDescent="0.35">
      <c r="A2" s="249"/>
      <c r="B2" s="423" t="s">
        <v>246</v>
      </c>
      <c r="C2" s="424"/>
      <c r="D2" s="84">
        <f>'Invitation NEW'!B2</f>
        <v>7000020845</v>
      </c>
      <c r="E2" s="425"/>
      <c r="F2" s="425"/>
      <c r="G2" s="425"/>
      <c r="H2" s="425"/>
      <c r="I2" s="85"/>
    </row>
    <row r="3" spans="1:10" ht="14.5" customHeight="1" x14ac:dyDescent="0.35">
      <c r="A3" s="249"/>
      <c r="B3" s="423" t="s">
        <v>247</v>
      </c>
      <c r="C3" s="426"/>
      <c r="D3" s="86"/>
      <c r="E3" s="87"/>
      <c r="F3" s="87"/>
      <c r="G3" s="87"/>
      <c r="H3" s="85"/>
      <c r="I3" s="85"/>
    </row>
    <row r="4" spans="1:10" ht="47.5" customHeight="1" thickBot="1" x14ac:dyDescent="0.4">
      <c r="A4" s="418" t="s">
        <v>215</v>
      </c>
      <c r="B4" s="418"/>
      <c r="C4" s="418"/>
      <c r="D4" s="418"/>
      <c r="E4" s="418"/>
      <c r="F4" s="418"/>
      <c r="G4" s="418"/>
      <c r="H4" s="418"/>
      <c r="I4" s="418"/>
    </row>
    <row r="5" spans="1:10" ht="34.4" customHeight="1" thickBot="1" x14ac:dyDescent="0.4">
      <c r="A5" s="419" t="s">
        <v>248</v>
      </c>
      <c r="B5" s="420"/>
      <c r="C5" s="420"/>
      <c r="D5" s="420"/>
      <c r="E5" s="420"/>
      <c r="F5" s="420"/>
      <c r="G5" s="420"/>
      <c r="H5" s="420"/>
      <c r="I5" s="420"/>
    </row>
    <row r="6" spans="1:10" ht="50.5" customHeight="1" thickBot="1" x14ac:dyDescent="0.4">
      <c r="A6" s="250" t="s">
        <v>217</v>
      </c>
      <c r="B6" s="88" t="s">
        <v>249</v>
      </c>
      <c r="C6" s="89" t="s">
        <v>218</v>
      </c>
      <c r="D6" s="89" t="s">
        <v>250</v>
      </c>
      <c r="E6" s="89" t="s">
        <v>251</v>
      </c>
      <c r="F6" s="90" t="s">
        <v>219</v>
      </c>
      <c r="G6" s="90" t="s">
        <v>220</v>
      </c>
      <c r="H6" s="243" t="s">
        <v>512</v>
      </c>
      <c r="I6" s="244" t="s">
        <v>513</v>
      </c>
      <c r="J6" s="91"/>
    </row>
    <row r="7" spans="1:10" s="263" customFormat="1" ht="15" thickBot="1" x14ac:dyDescent="0.4">
      <c r="A7" s="413" t="s">
        <v>222</v>
      </c>
      <c r="B7" s="414"/>
      <c r="C7" s="414"/>
      <c r="D7" s="414"/>
      <c r="E7" s="414"/>
      <c r="F7" s="414"/>
      <c r="G7" s="414"/>
      <c r="H7" s="414"/>
      <c r="I7" s="415"/>
    </row>
    <row r="8" spans="1:10" s="263" customFormat="1" ht="25" x14ac:dyDescent="0.35">
      <c r="A8" s="247" t="s">
        <v>211</v>
      </c>
      <c r="B8" s="248" t="s">
        <v>377</v>
      </c>
      <c r="C8" s="248" t="s">
        <v>376</v>
      </c>
      <c r="D8" s="264"/>
      <c r="E8" s="264"/>
      <c r="F8" s="265" t="s">
        <v>380</v>
      </c>
      <c r="G8" s="266">
        <v>16</v>
      </c>
      <c r="H8" s="267"/>
      <c r="I8" s="298">
        <f>G8*H8</f>
        <v>0</v>
      </c>
    </row>
    <row r="9" spans="1:10" s="263" customFormat="1" ht="25" x14ac:dyDescent="0.35">
      <c r="A9" s="246" t="s">
        <v>212</v>
      </c>
      <c r="B9" s="212" t="s">
        <v>382</v>
      </c>
      <c r="C9" s="212" t="s">
        <v>381</v>
      </c>
      <c r="D9" s="268"/>
      <c r="E9" s="268"/>
      <c r="F9" s="269" t="s">
        <v>380</v>
      </c>
      <c r="G9" s="270">
        <v>16</v>
      </c>
      <c r="H9" s="294"/>
      <c r="I9" s="296">
        <f t="shared" ref="I9:I13" si="0">G9*H9</f>
        <v>0</v>
      </c>
    </row>
    <row r="10" spans="1:10" s="263" customFormat="1" x14ac:dyDescent="0.35">
      <c r="A10" s="246" t="s">
        <v>252</v>
      </c>
      <c r="B10" s="212" t="s">
        <v>386</v>
      </c>
      <c r="C10" s="212" t="s">
        <v>385</v>
      </c>
      <c r="D10" s="268"/>
      <c r="E10" s="268"/>
      <c r="F10" s="269" t="s">
        <v>389</v>
      </c>
      <c r="G10" s="270">
        <v>50</v>
      </c>
      <c r="H10" s="294"/>
      <c r="I10" s="296">
        <f t="shared" si="0"/>
        <v>0</v>
      </c>
    </row>
    <row r="11" spans="1:10" s="263" customFormat="1" x14ac:dyDescent="0.35">
      <c r="A11" s="246" t="s">
        <v>253</v>
      </c>
      <c r="B11" s="212" t="s">
        <v>391</v>
      </c>
      <c r="C11" s="212" t="s">
        <v>390</v>
      </c>
      <c r="D11" s="268"/>
      <c r="E11" s="268"/>
      <c r="F11" s="269" t="s">
        <v>389</v>
      </c>
      <c r="G11" s="270">
        <v>16</v>
      </c>
      <c r="H11" s="294"/>
      <c r="I11" s="296">
        <f t="shared" si="0"/>
        <v>0</v>
      </c>
    </row>
    <row r="12" spans="1:10" s="263" customFormat="1" x14ac:dyDescent="0.35">
      <c r="A12" s="246" t="s">
        <v>254</v>
      </c>
      <c r="B12" s="212" t="s">
        <v>395</v>
      </c>
      <c r="C12" s="212" t="s">
        <v>394</v>
      </c>
      <c r="D12" s="268"/>
      <c r="E12" s="268"/>
      <c r="F12" s="269" t="s">
        <v>389</v>
      </c>
      <c r="G12" s="270">
        <v>16</v>
      </c>
      <c r="H12" s="294"/>
      <c r="I12" s="296">
        <f t="shared" si="0"/>
        <v>0</v>
      </c>
    </row>
    <row r="13" spans="1:10" s="263" customFormat="1" x14ac:dyDescent="0.35">
      <c r="A13" s="246" t="s">
        <v>255</v>
      </c>
      <c r="B13" s="212" t="s">
        <v>399</v>
      </c>
      <c r="C13" s="212" t="s">
        <v>398</v>
      </c>
      <c r="D13" s="268"/>
      <c r="E13" s="268"/>
      <c r="F13" s="269" t="s">
        <v>389</v>
      </c>
      <c r="G13" s="270">
        <v>16</v>
      </c>
      <c r="H13" s="294"/>
      <c r="I13" s="296">
        <f t="shared" si="0"/>
        <v>0</v>
      </c>
    </row>
    <row r="14" spans="1:10" s="263" customFormat="1" ht="15" thickBot="1" x14ac:dyDescent="0.4">
      <c r="A14" s="291" t="s">
        <v>256</v>
      </c>
      <c r="B14" s="292" t="s">
        <v>403</v>
      </c>
      <c r="C14" s="292" t="s">
        <v>402</v>
      </c>
      <c r="D14" s="293"/>
      <c r="E14" s="293"/>
      <c r="F14" s="281" t="s">
        <v>389</v>
      </c>
      <c r="G14" s="282">
        <v>16</v>
      </c>
      <c r="H14" s="295"/>
      <c r="I14" s="297">
        <f>G14*H14</f>
        <v>0</v>
      </c>
    </row>
    <row r="15" spans="1:10" s="128" customFormat="1" ht="15" thickBot="1" x14ac:dyDescent="0.4">
      <c r="A15" s="410" t="s">
        <v>514</v>
      </c>
      <c r="B15" s="411"/>
      <c r="C15" s="411"/>
      <c r="D15" s="411"/>
      <c r="E15" s="411"/>
      <c r="F15" s="411"/>
      <c r="G15" s="411"/>
      <c r="H15" s="412"/>
      <c r="I15" s="280">
        <f>SUM(I8:I14)</f>
        <v>0</v>
      </c>
    </row>
    <row r="16" spans="1:10" s="128" customFormat="1" ht="15" thickBot="1" x14ac:dyDescent="0.4">
      <c r="A16" s="251"/>
      <c r="B16" s="251"/>
      <c r="C16" s="251"/>
      <c r="D16" s="251"/>
      <c r="E16" s="251"/>
      <c r="F16" s="251"/>
      <c r="G16" s="251"/>
      <c r="H16" s="251"/>
      <c r="I16" s="273"/>
    </row>
    <row r="17" spans="1:9" s="128" customFormat="1" ht="15" thickBot="1" x14ac:dyDescent="0.4">
      <c r="A17" s="413" t="s">
        <v>223</v>
      </c>
      <c r="B17" s="414"/>
      <c r="C17" s="414"/>
      <c r="D17" s="414"/>
      <c r="E17" s="414"/>
      <c r="F17" s="414"/>
      <c r="G17" s="414"/>
      <c r="H17" s="414"/>
      <c r="I17" s="415"/>
    </row>
    <row r="18" spans="1:9" s="128" customFormat="1" x14ac:dyDescent="0.35">
      <c r="A18" s="245" t="s">
        <v>42</v>
      </c>
      <c r="B18" s="219" t="s">
        <v>407</v>
      </c>
      <c r="C18" s="219" t="s">
        <v>406</v>
      </c>
      <c r="D18" s="268"/>
      <c r="E18" s="268"/>
      <c r="F18" s="269" t="s">
        <v>389</v>
      </c>
      <c r="G18" s="270">
        <v>32</v>
      </c>
      <c r="H18" s="267"/>
      <c r="I18" s="271">
        <f>G18*H18</f>
        <v>0</v>
      </c>
    </row>
    <row r="19" spans="1:9" s="128" customFormat="1" ht="37.5" x14ac:dyDescent="0.35">
      <c r="A19" s="246" t="s">
        <v>43</v>
      </c>
      <c r="B19" s="219" t="s">
        <v>411</v>
      </c>
      <c r="C19" s="219" t="s">
        <v>410</v>
      </c>
      <c r="D19" s="268"/>
      <c r="E19" s="268"/>
      <c r="F19" s="269" t="s">
        <v>389</v>
      </c>
      <c r="G19" s="270">
        <v>32</v>
      </c>
      <c r="H19" s="268"/>
      <c r="I19" s="274">
        <f t="shared" ref="I19:I23" si="1">G19*H19</f>
        <v>0</v>
      </c>
    </row>
    <row r="20" spans="1:9" s="128" customFormat="1" x14ac:dyDescent="0.35">
      <c r="A20" s="246" t="s">
        <v>46</v>
      </c>
      <c r="B20" s="219" t="s">
        <v>415</v>
      </c>
      <c r="C20" s="219" t="s">
        <v>414</v>
      </c>
      <c r="D20" s="268"/>
      <c r="E20" s="268"/>
      <c r="F20" s="269" t="s">
        <v>389</v>
      </c>
      <c r="G20" s="270">
        <v>32</v>
      </c>
      <c r="H20" s="268"/>
      <c r="I20" s="274">
        <f t="shared" si="1"/>
        <v>0</v>
      </c>
    </row>
    <row r="21" spans="1:9" s="128" customFormat="1" x14ac:dyDescent="0.35">
      <c r="A21" s="246" t="s">
        <v>47</v>
      </c>
      <c r="B21" s="219" t="s">
        <v>419</v>
      </c>
      <c r="C21" s="219" t="s">
        <v>418</v>
      </c>
      <c r="D21" s="268"/>
      <c r="E21" s="268"/>
      <c r="F21" s="269" t="s">
        <v>389</v>
      </c>
      <c r="G21" s="270">
        <v>32</v>
      </c>
      <c r="H21" s="268"/>
      <c r="I21" s="274">
        <f t="shared" si="1"/>
        <v>0</v>
      </c>
    </row>
    <row r="22" spans="1:9" s="128" customFormat="1" x14ac:dyDescent="0.35">
      <c r="A22" s="246" t="s">
        <v>48</v>
      </c>
      <c r="B22" s="219" t="s">
        <v>423</v>
      </c>
      <c r="C22" s="219" t="s">
        <v>422</v>
      </c>
      <c r="D22" s="268"/>
      <c r="E22" s="268"/>
      <c r="F22" s="269" t="s">
        <v>389</v>
      </c>
      <c r="G22" s="270">
        <v>32</v>
      </c>
      <c r="H22" s="268"/>
      <c r="I22" s="274">
        <f t="shared" si="1"/>
        <v>0</v>
      </c>
    </row>
    <row r="23" spans="1:9" s="128" customFormat="1" x14ac:dyDescent="0.35">
      <c r="A23" s="246" t="s">
        <v>257</v>
      </c>
      <c r="B23" s="219" t="s">
        <v>427</v>
      </c>
      <c r="C23" s="219" t="s">
        <v>426</v>
      </c>
      <c r="D23" s="268"/>
      <c r="E23" s="268"/>
      <c r="F23" s="269" t="s">
        <v>389</v>
      </c>
      <c r="G23" s="270">
        <v>32</v>
      </c>
      <c r="H23" s="268"/>
      <c r="I23" s="274">
        <f t="shared" si="1"/>
        <v>0</v>
      </c>
    </row>
    <row r="24" spans="1:9" s="128" customFormat="1" ht="15" thickBot="1" x14ac:dyDescent="0.4">
      <c r="A24" s="246" t="s">
        <v>258</v>
      </c>
      <c r="B24" s="276" t="s">
        <v>431</v>
      </c>
      <c r="C24" s="276" t="s">
        <v>430</v>
      </c>
      <c r="D24" s="268"/>
      <c r="E24" s="268"/>
      <c r="F24" s="324" t="s">
        <v>389</v>
      </c>
      <c r="G24" s="277">
        <v>16</v>
      </c>
      <c r="H24" s="268"/>
      <c r="I24" s="274">
        <f>G24*H24</f>
        <v>0</v>
      </c>
    </row>
    <row r="25" spans="1:9" s="128" customFormat="1" ht="15" thickBot="1" x14ac:dyDescent="0.4">
      <c r="A25" s="410" t="s">
        <v>515</v>
      </c>
      <c r="B25" s="411"/>
      <c r="C25" s="411"/>
      <c r="D25" s="411"/>
      <c r="E25" s="411"/>
      <c r="F25" s="411"/>
      <c r="G25" s="411"/>
      <c r="H25" s="412"/>
      <c r="I25" s="280">
        <f>SUM(I18:I24)</f>
        <v>0</v>
      </c>
    </row>
    <row r="26" spans="1:9" s="128" customFormat="1" ht="15" thickBot="1" x14ac:dyDescent="0.4">
      <c r="A26" s="251"/>
      <c r="B26" s="251"/>
      <c r="C26" s="251"/>
      <c r="D26" s="251"/>
      <c r="E26" s="251"/>
      <c r="F26" s="251"/>
      <c r="G26" s="251"/>
      <c r="H26" s="251"/>
      <c r="I26" s="273"/>
    </row>
    <row r="27" spans="1:9" s="263" customFormat="1" ht="15" thickBot="1" x14ac:dyDescent="0.4">
      <c r="A27" s="413" t="s">
        <v>506</v>
      </c>
      <c r="B27" s="414"/>
      <c r="C27" s="414"/>
      <c r="D27" s="414"/>
      <c r="E27" s="414"/>
      <c r="F27" s="414"/>
      <c r="G27" s="414"/>
      <c r="H27" s="414"/>
      <c r="I27" s="415"/>
    </row>
    <row r="28" spans="1:9" s="263" customFormat="1" x14ac:dyDescent="0.35">
      <c r="A28" s="247" t="s">
        <v>350</v>
      </c>
      <c r="B28" s="300" t="s">
        <v>435</v>
      </c>
      <c r="C28" s="303" t="s">
        <v>434</v>
      </c>
      <c r="D28" s="304"/>
      <c r="E28" s="304"/>
      <c r="F28" s="283" t="s">
        <v>389</v>
      </c>
      <c r="G28" s="305">
        <v>16</v>
      </c>
      <c r="H28" s="306"/>
      <c r="I28" s="307">
        <f>G28*H28</f>
        <v>0</v>
      </c>
    </row>
    <row r="29" spans="1:9" s="263" customFormat="1" x14ac:dyDescent="0.35">
      <c r="A29" s="246" t="s">
        <v>351</v>
      </c>
      <c r="B29" s="301" t="s">
        <v>439</v>
      </c>
      <c r="C29" s="308" t="s">
        <v>438</v>
      </c>
      <c r="D29" s="268"/>
      <c r="E29" s="268"/>
      <c r="F29" s="269" t="s">
        <v>389</v>
      </c>
      <c r="G29" s="270">
        <v>16</v>
      </c>
      <c r="H29" s="294"/>
      <c r="I29" s="274">
        <f t="shared" ref="I29" si="2">G29*H29</f>
        <v>0</v>
      </c>
    </row>
    <row r="30" spans="1:9" s="263" customFormat="1" ht="15" thickBot="1" x14ac:dyDescent="0.4">
      <c r="A30" s="291" t="s">
        <v>352</v>
      </c>
      <c r="B30" s="302" t="s">
        <v>443</v>
      </c>
      <c r="C30" s="309" t="s">
        <v>442</v>
      </c>
      <c r="D30" s="310"/>
      <c r="E30" s="310"/>
      <c r="F30" s="275" t="s">
        <v>389</v>
      </c>
      <c r="G30" s="277">
        <v>16</v>
      </c>
      <c r="H30" s="311"/>
      <c r="I30" s="272">
        <f>G30*H30</f>
        <v>0</v>
      </c>
    </row>
    <row r="31" spans="1:9" s="128" customFormat="1" ht="15" thickBot="1" x14ac:dyDescent="0.4">
      <c r="A31" s="410" t="s">
        <v>516</v>
      </c>
      <c r="B31" s="411"/>
      <c r="C31" s="416"/>
      <c r="D31" s="416"/>
      <c r="E31" s="416"/>
      <c r="F31" s="416"/>
      <c r="G31" s="416"/>
      <c r="H31" s="417"/>
      <c r="I31" s="272">
        <f>SUM(I28:I30)</f>
        <v>0</v>
      </c>
    </row>
    <row r="32" spans="1:9" s="128" customFormat="1" ht="15" thickBot="1" x14ac:dyDescent="0.4">
      <c r="A32" s="251"/>
      <c r="B32" s="251"/>
      <c r="C32" s="251"/>
      <c r="D32" s="251"/>
      <c r="E32" s="251"/>
      <c r="F32" s="251"/>
      <c r="G32" s="251"/>
      <c r="H32" s="251"/>
      <c r="I32" s="273"/>
    </row>
    <row r="33" spans="1:9" s="128" customFormat="1" ht="15" thickBot="1" x14ac:dyDescent="0.4">
      <c r="A33" s="413" t="s">
        <v>507</v>
      </c>
      <c r="B33" s="414"/>
      <c r="C33" s="414"/>
      <c r="D33" s="414"/>
      <c r="E33" s="414"/>
      <c r="F33" s="414"/>
      <c r="G33" s="414"/>
      <c r="H33" s="414"/>
      <c r="I33" s="415"/>
    </row>
    <row r="34" spans="1:9" s="128" customFormat="1" x14ac:dyDescent="0.35">
      <c r="A34" s="245" t="s">
        <v>140</v>
      </c>
      <c r="B34" s="226" t="s">
        <v>447</v>
      </c>
      <c r="C34" s="226" t="s">
        <v>446</v>
      </c>
      <c r="D34" s="268"/>
      <c r="E34" s="268"/>
      <c r="F34" s="283" t="s">
        <v>389</v>
      </c>
      <c r="G34" s="284">
        <v>20</v>
      </c>
      <c r="H34" s="267"/>
      <c r="I34" s="271">
        <f>G34*H34</f>
        <v>0</v>
      </c>
    </row>
    <row r="35" spans="1:9" s="128" customFormat="1" x14ac:dyDescent="0.35">
      <c r="A35" s="246" t="s">
        <v>143</v>
      </c>
      <c r="B35" s="219" t="s">
        <v>451</v>
      </c>
      <c r="C35" s="219" t="s">
        <v>450</v>
      </c>
      <c r="D35" s="268"/>
      <c r="E35" s="268"/>
      <c r="F35" s="269" t="s">
        <v>389</v>
      </c>
      <c r="G35" s="285">
        <v>50</v>
      </c>
      <c r="H35" s="268"/>
      <c r="I35" s="274">
        <f t="shared" ref="I35:I39" si="3">G35*H35</f>
        <v>0</v>
      </c>
    </row>
    <row r="36" spans="1:9" s="128" customFormat="1" x14ac:dyDescent="0.35">
      <c r="A36" s="246" t="s">
        <v>146</v>
      </c>
      <c r="B36" s="219" t="s">
        <v>455</v>
      </c>
      <c r="C36" s="219" t="s">
        <v>454</v>
      </c>
      <c r="D36" s="268"/>
      <c r="E36" s="268"/>
      <c r="F36" s="269" t="s">
        <v>389</v>
      </c>
      <c r="G36" s="285">
        <v>10</v>
      </c>
      <c r="H36" s="268"/>
      <c r="I36" s="274">
        <f t="shared" si="3"/>
        <v>0</v>
      </c>
    </row>
    <row r="37" spans="1:9" s="128" customFormat="1" x14ac:dyDescent="0.35">
      <c r="A37" s="246" t="s">
        <v>149</v>
      </c>
      <c r="B37" s="219" t="s">
        <v>459</v>
      </c>
      <c r="C37" s="219" t="s">
        <v>458</v>
      </c>
      <c r="D37" s="268"/>
      <c r="E37" s="268"/>
      <c r="F37" s="269" t="s">
        <v>389</v>
      </c>
      <c r="G37" s="285">
        <v>20</v>
      </c>
      <c r="H37" s="268"/>
      <c r="I37" s="274">
        <f t="shared" si="3"/>
        <v>0</v>
      </c>
    </row>
    <row r="38" spans="1:9" s="128" customFormat="1" x14ac:dyDescent="0.35">
      <c r="A38" s="246" t="s">
        <v>353</v>
      </c>
      <c r="B38" s="219" t="s">
        <v>463</v>
      </c>
      <c r="C38" s="219" t="s">
        <v>462</v>
      </c>
      <c r="D38" s="268"/>
      <c r="E38" s="268"/>
      <c r="F38" s="269" t="s">
        <v>389</v>
      </c>
      <c r="G38" s="285">
        <v>10</v>
      </c>
      <c r="H38" s="268"/>
      <c r="I38" s="274">
        <f>G38*H38</f>
        <v>0</v>
      </c>
    </row>
    <row r="39" spans="1:9" s="128" customFormat="1" ht="25.5" thickBot="1" x14ac:dyDescent="0.4">
      <c r="A39" s="246" t="s">
        <v>354</v>
      </c>
      <c r="B39" s="276" t="s">
        <v>467</v>
      </c>
      <c r="C39" s="276" t="s">
        <v>466</v>
      </c>
      <c r="D39" s="268"/>
      <c r="E39" s="268"/>
      <c r="F39" s="275" t="s">
        <v>389</v>
      </c>
      <c r="G39" s="286">
        <v>16</v>
      </c>
      <c r="H39" s="268"/>
      <c r="I39" s="274">
        <f t="shared" si="3"/>
        <v>0</v>
      </c>
    </row>
    <row r="40" spans="1:9" s="128" customFormat="1" ht="15" thickBot="1" x14ac:dyDescent="0.4">
      <c r="A40" s="410" t="s">
        <v>517</v>
      </c>
      <c r="B40" s="411"/>
      <c r="C40" s="411"/>
      <c r="D40" s="411"/>
      <c r="E40" s="411"/>
      <c r="F40" s="411"/>
      <c r="G40" s="411"/>
      <c r="H40" s="412"/>
      <c r="I40" s="280">
        <f>SUM(I34:I39)</f>
        <v>0</v>
      </c>
    </row>
    <row r="41" spans="1:9" s="128" customFormat="1" ht="15" thickBot="1" x14ac:dyDescent="0.4">
      <c r="A41" s="252"/>
      <c r="B41" s="287"/>
      <c r="C41" s="287"/>
      <c r="D41" s="287"/>
      <c r="E41" s="287"/>
      <c r="F41" s="287"/>
      <c r="G41" s="287"/>
      <c r="H41" s="287"/>
      <c r="I41" s="288"/>
    </row>
    <row r="42" spans="1:9" s="263" customFormat="1" ht="15" thickBot="1" x14ac:dyDescent="0.4">
      <c r="A42" s="413" t="s">
        <v>508</v>
      </c>
      <c r="B42" s="414"/>
      <c r="C42" s="414"/>
      <c r="D42" s="414"/>
      <c r="E42" s="414"/>
      <c r="F42" s="414"/>
      <c r="G42" s="414"/>
      <c r="H42" s="414"/>
      <c r="I42" s="415"/>
    </row>
    <row r="43" spans="1:9" s="263" customFormat="1" ht="25.5" thickBot="1" x14ac:dyDescent="0.4">
      <c r="A43" s="312" t="s">
        <v>355</v>
      </c>
      <c r="B43" s="313" t="s">
        <v>471</v>
      </c>
      <c r="C43" s="313" t="s">
        <v>470</v>
      </c>
      <c r="D43" s="314"/>
      <c r="E43" s="314"/>
      <c r="F43" s="315" t="s">
        <v>389</v>
      </c>
      <c r="G43" s="316">
        <v>8</v>
      </c>
      <c r="H43" s="317"/>
      <c r="I43" s="299">
        <f>G43*H43</f>
        <v>0</v>
      </c>
    </row>
    <row r="44" spans="1:9" s="128" customFormat="1" ht="15" thickBot="1" x14ac:dyDescent="0.4">
      <c r="A44" s="410" t="s">
        <v>518</v>
      </c>
      <c r="B44" s="411"/>
      <c r="C44" s="411"/>
      <c r="D44" s="411"/>
      <c r="E44" s="411"/>
      <c r="F44" s="411"/>
      <c r="G44" s="411"/>
      <c r="H44" s="412"/>
      <c r="I44" s="280">
        <f>SUM(I43:I43)</f>
        <v>0</v>
      </c>
    </row>
    <row r="45" spans="1:9" s="128" customFormat="1" ht="15" thickBot="1" x14ac:dyDescent="0.4">
      <c r="A45" s="251"/>
      <c r="B45" s="251"/>
      <c r="C45" s="251"/>
      <c r="D45" s="251"/>
      <c r="E45" s="251"/>
      <c r="F45" s="251"/>
      <c r="G45" s="251"/>
      <c r="H45" s="251"/>
      <c r="I45" s="273"/>
    </row>
    <row r="46" spans="1:9" s="128" customFormat="1" ht="15" thickBot="1" x14ac:dyDescent="0.4">
      <c r="A46" s="413" t="s">
        <v>509</v>
      </c>
      <c r="B46" s="414"/>
      <c r="C46" s="414"/>
      <c r="D46" s="414"/>
      <c r="E46" s="414"/>
      <c r="F46" s="414"/>
      <c r="G46" s="414"/>
      <c r="H46" s="414"/>
      <c r="I46" s="415"/>
    </row>
    <row r="47" spans="1:9" s="128" customFormat="1" ht="25" x14ac:dyDescent="0.35">
      <c r="A47" s="245" t="s">
        <v>356</v>
      </c>
      <c r="B47" s="226" t="s">
        <v>475</v>
      </c>
      <c r="C47" s="226" t="s">
        <v>474</v>
      </c>
      <c r="D47" s="268"/>
      <c r="E47" s="268"/>
      <c r="F47" s="283" t="s">
        <v>389</v>
      </c>
      <c r="G47" s="284">
        <v>2</v>
      </c>
      <c r="H47" s="267"/>
      <c r="I47" s="271">
        <f>G47*H47</f>
        <v>0</v>
      </c>
    </row>
    <row r="48" spans="1:9" s="128" customFormat="1" x14ac:dyDescent="0.35">
      <c r="A48" s="246" t="s">
        <v>357</v>
      </c>
      <c r="B48" s="219" t="s">
        <v>479</v>
      </c>
      <c r="C48" s="219" t="s">
        <v>478</v>
      </c>
      <c r="D48" s="268"/>
      <c r="E48" s="268"/>
      <c r="F48" s="269" t="s">
        <v>389</v>
      </c>
      <c r="G48" s="285">
        <v>16</v>
      </c>
      <c r="H48" s="268"/>
      <c r="I48" s="274">
        <f t="shared" ref="I48:I51" si="4">G48*H48</f>
        <v>0</v>
      </c>
    </row>
    <row r="49" spans="1:10" s="128" customFormat="1" x14ac:dyDescent="0.35">
      <c r="A49" s="246" t="s">
        <v>358</v>
      </c>
      <c r="B49" s="219" t="s">
        <v>483</v>
      </c>
      <c r="C49" s="219" t="s">
        <v>482</v>
      </c>
      <c r="D49" s="268"/>
      <c r="E49" s="268"/>
      <c r="F49" s="269" t="s">
        <v>389</v>
      </c>
      <c r="G49" s="285">
        <v>16</v>
      </c>
      <c r="H49" s="268"/>
      <c r="I49" s="274">
        <f t="shared" si="4"/>
        <v>0</v>
      </c>
    </row>
    <row r="50" spans="1:10" s="128" customFormat="1" ht="25" x14ac:dyDescent="0.35">
      <c r="A50" s="246" t="s">
        <v>359</v>
      </c>
      <c r="B50" s="219" t="s">
        <v>487</v>
      </c>
      <c r="C50" s="219" t="s">
        <v>486</v>
      </c>
      <c r="D50" s="268"/>
      <c r="E50" s="268"/>
      <c r="F50" s="269" t="s">
        <v>389</v>
      </c>
      <c r="G50" s="285">
        <v>16</v>
      </c>
      <c r="H50" s="268"/>
      <c r="I50" s="274">
        <f t="shared" si="4"/>
        <v>0</v>
      </c>
    </row>
    <row r="51" spans="1:10" s="128" customFormat="1" x14ac:dyDescent="0.35">
      <c r="A51" s="246" t="s">
        <v>360</v>
      </c>
      <c r="B51" s="219" t="s">
        <v>491</v>
      </c>
      <c r="C51" s="219" t="s">
        <v>490</v>
      </c>
      <c r="D51" s="268"/>
      <c r="E51" s="268"/>
      <c r="F51" s="269" t="s">
        <v>389</v>
      </c>
      <c r="G51" s="285">
        <v>8</v>
      </c>
      <c r="H51" s="268"/>
      <c r="I51" s="274">
        <f t="shared" si="4"/>
        <v>0</v>
      </c>
    </row>
    <row r="52" spans="1:10" s="128" customFormat="1" ht="15" thickBot="1" x14ac:dyDescent="0.4">
      <c r="A52" s="246" t="s">
        <v>361</v>
      </c>
      <c r="B52" s="276" t="s">
        <v>495</v>
      </c>
      <c r="C52" s="276" t="s">
        <v>494</v>
      </c>
      <c r="D52" s="268"/>
      <c r="E52" s="268"/>
      <c r="F52" s="275" t="s">
        <v>389</v>
      </c>
      <c r="G52" s="286">
        <v>8</v>
      </c>
      <c r="H52" s="268"/>
      <c r="I52" s="274">
        <f>G52*H52</f>
        <v>0</v>
      </c>
    </row>
    <row r="53" spans="1:10" s="128" customFormat="1" ht="15" thickBot="1" x14ac:dyDescent="0.4">
      <c r="A53" s="410" t="s">
        <v>519</v>
      </c>
      <c r="B53" s="411"/>
      <c r="C53" s="411"/>
      <c r="D53" s="411"/>
      <c r="E53" s="411"/>
      <c r="F53" s="411"/>
      <c r="G53" s="411"/>
      <c r="H53" s="412"/>
      <c r="I53" s="280">
        <f>SUM(I47:I52)</f>
        <v>0</v>
      </c>
    </row>
    <row r="54" spans="1:10" s="128" customFormat="1" ht="15" thickBot="1" x14ac:dyDescent="0.4">
      <c r="A54" s="253"/>
      <c r="B54" s="278"/>
      <c r="C54" s="278"/>
      <c r="D54" s="278"/>
      <c r="E54" s="278"/>
      <c r="F54" s="278"/>
      <c r="G54" s="278"/>
      <c r="H54" s="279"/>
      <c r="I54" s="280"/>
    </row>
    <row r="55" spans="1:10" s="128" customFormat="1" ht="15" thickBot="1" x14ac:dyDescent="0.4">
      <c r="A55" s="413" t="s">
        <v>510</v>
      </c>
      <c r="B55" s="414"/>
      <c r="C55" s="414"/>
      <c r="D55" s="414"/>
      <c r="E55" s="414"/>
      <c r="F55" s="414"/>
      <c r="G55" s="414"/>
      <c r="H55" s="414"/>
      <c r="I55" s="415"/>
    </row>
    <row r="56" spans="1:10" s="128" customFormat="1" x14ac:dyDescent="0.35">
      <c r="A56" s="245" t="s">
        <v>362</v>
      </c>
      <c r="B56" s="226" t="s">
        <v>499</v>
      </c>
      <c r="C56" s="226" t="s">
        <v>498</v>
      </c>
      <c r="D56" s="268"/>
      <c r="E56" s="268"/>
      <c r="F56" s="283" t="s">
        <v>389</v>
      </c>
      <c r="G56" s="289">
        <v>8</v>
      </c>
      <c r="H56" s="267"/>
      <c r="I56" s="271">
        <f>G56*H56</f>
        <v>0</v>
      </c>
    </row>
    <row r="57" spans="1:10" s="128" customFormat="1" ht="38" thickBot="1" x14ac:dyDescent="0.4">
      <c r="A57" s="246" t="s">
        <v>363</v>
      </c>
      <c r="B57" s="276" t="s">
        <v>503</v>
      </c>
      <c r="C57" s="276" t="s">
        <v>502</v>
      </c>
      <c r="D57" s="268"/>
      <c r="E57" s="268"/>
      <c r="F57" s="275" t="s">
        <v>389</v>
      </c>
      <c r="G57" s="290">
        <v>8</v>
      </c>
      <c r="H57" s="268"/>
      <c r="I57" s="274">
        <f>G57*H57</f>
        <v>0</v>
      </c>
    </row>
    <row r="58" spans="1:10" s="128" customFormat="1" ht="15" thickBot="1" x14ac:dyDescent="0.4">
      <c r="A58" s="410" t="s">
        <v>520</v>
      </c>
      <c r="B58" s="411"/>
      <c r="C58" s="411"/>
      <c r="D58" s="411"/>
      <c r="E58" s="411"/>
      <c r="F58" s="411"/>
      <c r="G58" s="411"/>
      <c r="H58" s="412"/>
      <c r="I58" s="280">
        <f>SUM(I56:I57)</f>
        <v>0</v>
      </c>
    </row>
    <row r="59" spans="1:10" s="128" customFormat="1" ht="9" customHeight="1" thickBot="1" x14ac:dyDescent="0.4">
      <c r="A59" s="253"/>
      <c r="B59" s="278"/>
      <c r="C59" s="278"/>
      <c r="D59" s="278"/>
      <c r="E59" s="278"/>
      <c r="F59" s="278"/>
      <c r="G59" s="278"/>
      <c r="H59" s="279"/>
      <c r="I59" s="280"/>
    </row>
    <row r="60" spans="1:10" s="128" customFormat="1" ht="15" thickBot="1" x14ac:dyDescent="0.4">
      <c r="A60" s="410" t="s">
        <v>259</v>
      </c>
      <c r="B60" s="411"/>
      <c r="C60" s="411"/>
      <c r="D60" s="411"/>
      <c r="E60" s="411"/>
      <c r="F60" s="411"/>
      <c r="G60" s="411"/>
      <c r="H60" s="412"/>
      <c r="I60" s="280">
        <f>SUM(I15,I25,I31,I40,I44,I53,I58)</f>
        <v>0</v>
      </c>
    </row>
    <row r="61" spans="1:10" x14ac:dyDescent="0.35">
      <c r="A61" s="251"/>
      <c r="B61" s="92"/>
      <c r="C61" s="92"/>
      <c r="D61" s="92"/>
      <c r="E61" s="92"/>
      <c r="F61" s="92"/>
      <c r="G61" s="92"/>
      <c r="H61" s="92"/>
      <c r="I61" s="93"/>
    </row>
    <row r="62" spans="1:10" x14ac:dyDescent="0.35">
      <c r="A62" s="448" t="s">
        <v>260</v>
      </c>
      <c r="B62" s="448"/>
      <c r="C62" s="448"/>
      <c r="D62" s="448"/>
      <c r="E62" s="448"/>
      <c r="F62" s="448"/>
      <c r="G62" s="448"/>
      <c r="H62" s="448"/>
      <c r="I62" s="448"/>
    </row>
    <row r="63" spans="1:10" x14ac:dyDescent="0.35">
      <c r="A63" s="254"/>
      <c r="B63" s="94"/>
      <c r="C63" s="94"/>
      <c r="D63" s="94"/>
      <c r="E63" s="94"/>
      <c r="F63" s="94"/>
      <c r="G63" s="94"/>
      <c r="H63" s="94"/>
      <c r="I63" s="94"/>
    </row>
    <row r="64" spans="1:10" s="6" customFormat="1" ht="31" customHeight="1" x14ac:dyDescent="0.35">
      <c r="A64" s="449" t="s">
        <v>511</v>
      </c>
      <c r="B64" s="448"/>
      <c r="C64" s="448"/>
      <c r="D64" s="448"/>
      <c r="E64" s="448"/>
      <c r="F64" s="448"/>
      <c r="G64" s="448"/>
      <c r="H64" s="448"/>
      <c r="I64" s="448"/>
      <c r="J64" s="240"/>
    </row>
    <row r="65" spans="1:10" x14ac:dyDescent="0.35">
      <c r="A65" s="254"/>
      <c r="B65" s="94"/>
      <c r="C65" s="94"/>
      <c r="D65" s="94"/>
      <c r="E65" s="94"/>
      <c r="F65" s="94"/>
      <c r="G65" s="94"/>
      <c r="H65" s="94"/>
      <c r="I65" s="94"/>
    </row>
    <row r="66" spans="1:10" x14ac:dyDescent="0.35">
      <c r="A66" s="450" t="s">
        <v>261</v>
      </c>
      <c r="B66" s="450"/>
      <c r="C66" s="451"/>
      <c r="D66" s="241">
        <v>46289</v>
      </c>
      <c r="E66" s="87"/>
      <c r="F66" s="87"/>
      <c r="G66" s="87"/>
      <c r="H66" s="85"/>
      <c r="I66" s="85"/>
    </row>
    <row r="67" spans="1:10" ht="15" thickBot="1" x14ac:dyDescent="0.4">
      <c r="A67" s="255"/>
      <c r="B67" s="95"/>
      <c r="C67" s="96"/>
      <c r="D67" s="97"/>
      <c r="E67" s="87"/>
      <c r="F67" s="87"/>
      <c r="G67" s="87"/>
      <c r="H67" s="85"/>
      <c r="I67" s="85"/>
    </row>
    <row r="68" spans="1:10" ht="23.9" customHeight="1" x14ac:dyDescent="0.35">
      <c r="A68" s="452" t="s">
        <v>262</v>
      </c>
      <c r="B68" s="453"/>
      <c r="C68" s="98">
        <v>1</v>
      </c>
      <c r="D68" s="454" t="s">
        <v>521</v>
      </c>
      <c r="E68" s="455"/>
      <c r="F68" s="455"/>
      <c r="G68" s="455"/>
      <c r="H68" s="455"/>
      <c r="I68" s="456"/>
    </row>
    <row r="69" spans="1:10" ht="25.4" customHeight="1" x14ac:dyDescent="0.35">
      <c r="A69" s="437" t="s">
        <v>263</v>
      </c>
      <c r="B69" s="438"/>
      <c r="C69" s="242">
        <v>15</v>
      </c>
      <c r="D69" s="439" t="s">
        <v>522</v>
      </c>
      <c r="E69" s="440"/>
      <c r="F69" s="440"/>
      <c r="G69" s="440"/>
      <c r="H69" s="440"/>
      <c r="I69" s="441"/>
    </row>
    <row r="70" spans="1:10" s="6" customFormat="1" ht="25.4" customHeight="1" thickBot="1" x14ac:dyDescent="0.4">
      <c r="A70" s="256"/>
      <c r="B70" s="99"/>
      <c r="C70" s="87"/>
      <c r="D70" s="100"/>
      <c r="E70" s="100"/>
      <c r="F70" s="100"/>
      <c r="G70" s="100"/>
      <c r="H70" s="100"/>
      <c r="I70" s="101"/>
    </row>
    <row r="71" spans="1:10" ht="24" customHeight="1" thickBot="1" x14ac:dyDescent="0.4">
      <c r="A71" s="442" t="s">
        <v>229</v>
      </c>
      <c r="B71" s="443"/>
      <c r="C71" s="443"/>
      <c r="D71" s="443"/>
      <c r="E71" s="443"/>
      <c r="F71" s="443"/>
      <c r="G71" s="443"/>
      <c r="H71" s="443"/>
      <c r="I71" s="444"/>
    </row>
    <row r="72" spans="1:10" ht="36" customHeight="1" x14ac:dyDescent="0.35">
      <c r="A72" s="257">
        <v>1</v>
      </c>
      <c r="B72" s="445" t="s">
        <v>264</v>
      </c>
      <c r="C72" s="445"/>
      <c r="D72" s="445"/>
      <c r="E72" s="445" t="s">
        <v>265</v>
      </c>
      <c r="F72" s="445"/>
      <c r="G72" s="445"/>
      <c r="H72" s="446"/>
      <c r="I72" s="447"/>
    </row>
    <row r="73" spans="1:10" ht="36" customHeight="1" x14ac:dyDescent="0.35">
      <c r="A73" s="257">
        <v>2</v>
      </c>
      <c r="B73" s="433" t="s">
        <v>266</v>
      </c>
      <c r="C73" s="434"/>
      <c r="D73" s="435"/>
      <c r="E73" s="433" t="s">
        <v>267</v>
      </c>
      <c r="F73" s="434"/>
      <c r="G73" s="434"/>
      <c r="H73" s="434"/>
      <c r="I73" s="436"/>
    </row>
    <row r="74" spans="1:10" ht="42.75" customHeight="1" x14ac:dyDescent="0.35">
      <c r="A74" s="257">
        <v>3</v>
      </c>
      <c r="B74" s="427" t="s">
        <v>268</v>
      </c>
      <c r="C74" s="428"/>
      <c r="D74" s="429"/>
      <c r="E74" s="430" t="s">
        <v>269</v>
      </c>
      <c r="F74" s="430"/>
      <c r="G74" s="430"/>
      <c r="H74" s="431"/>
      <c r="I74" s="432"/>
      <c r="J74" s="3"/>
    </row>
    <row r="75" spans="1:10" ht="256.5" customHeight="1" x14ac:dyDescent="0.35">
      <c r="A75" s="257">
        <v>4</v>
      </c>
      <c r="B75" s="427" t="s">
        <v>270</v>
      </c>
      <c r="C75" s="428"/>
      <c r="D75" s="429"/>
      <c r="E75" s="445" t="s">
        <v>271</v>
      </c>
      <c r="F75" s="445"/>
      <c r="G75" s="445"/>
      <c r="H75" s="446"/>
      <c r="I75" s="447"/>
      <c r="J75" s="3"/>
    </row>
    <row r="76" spans="1:10" ht="23.5" customHeight="1" x14ac:dyDescent="0.35">
      <c r="A76" s="257">
        <v>5</v>
      </c>
      <c r="B76" s="457" t="s">
        <v>272</v>
      </c>
      <c r="C76" s="434"/>
      <c r="D76" s="435"/>
      <c r="E76" s="445" t="s">
        <v>273</v>
      </c>
      <c r="F76" s="445"/>
      <c r="G76" s="445"/>
      <c r="H76" s="446"/>
      <c r="I76" s="447"/>
    </row>
    <row r="77" spans="1:10" ht="161.5" customHeight="1" thickBot="1" x14ac:dyDescent="0.4">
      <c r="A77" s="258">
        <v>6</v>
      </c>
      <c r="B77" s="458" t="s">
        <v>274</v>
      </c>
      <c r="C77" s="459"/>
      <c r="D77" s="460"/>
      <c r="E77" s="461" t="s">
        <v>275</v>
      </c>
      <c r="F77" s="461"/>
      <c r="G77" s="461"/>
      <c r="H77" s="462"/>
      <c r="I77" s="463"/>
    </row>
    <row r="78" spans="1:10" ht="15" thickBot="1" x14ac:dyDescent="0.4">
      <c r="A78" s="442" t="s">
        <v>276</v>
      </c>
      <c r="B78" s="443"/>
      <c r="C78" s="443"/>
      <c r="D78" s="443"/>
      <c r="E78" s="443"/>
      <c r="F78" s="443"/>
      <c r="G78" s="443"/>
      <c r="H78" s="443"/>
      <c r="I78" s="444"/>
    </row>
    <row r="79" spans="1:10" s="319" customFormat="1" ht="24.65" customHeight="1" x14ac:dyDescent="0.35">
      <c r="A79" s="318">
        <v>1</v>
      </c>
      <c r="B79" s="464" t="s">
        <v>523</v>
      </c>
      <c r="C79" s="464"/>
      <c r="D79" s="464"/>
      <c r="E79" s="465" t="s">
        <v>524</v>
      </c>
      <c r="F79" s="465"/>
      <c r="G79" s="465"/>
      <c r="H79" s="465"/>
      <c r="I79" s="466"/>
    </row>
    <row r="80" spans="1:10" s="6" customFormat="1" ht="35.15" customHeight="1" thickBot="1" x14ac:dyDescent="0.4">
      <c r="A80" s="320">
        <v>2</v>
      </c>
      <c r="B80" s="467" t="s">
        <v>277</v>
      </c>
      <c r="C80" s="467"/>
      <c r="D80" s="467"/>
      <c r="E80" s="468" t="s">
        <v>278</v>
      </c>
      <c r="F80" s="468"/>
      <c r="G80" s="468"/>
      <c r="H80" s="468"/>
      <c r="I80" s="469"/>
    </row>
    <row r="81" spans="1:9" ht="14.15" customHeight="1" thickBot="1" x14ac:dyDescent="0.4">
      <c r="A81" s="259"/>
      <c r="B81" s="102"/>
      <c r="C81" s="102"/>
      <c r="D81" s="102"/>
      <c r="E81" s="102"/>
      <c r="F81" s="102"/>
      <c r="G81" s="102"/>
      <c r="H81" s="103"/>
      <c r="I81" s="103"/>
    </row>
    <row r="82" spans="1:9" ht="82.4" customHeight="1" thickBot="1" x14ac:dyDescent="0.4">
      <c r="A82" s="470" t="s">
        <v>238</v>
      </c>
      <c r="B82" s="471"/>
      <c r="C82" s="471"/>
      <c r="D82" s="471"/>
      <c r="E82" s="472" t="s">
        <v>239</v>
      </c>
      <c r="F82" s="472"/>
      <c r="G82" s="472"/>
      <c r="H82" s="473"/>
      <c r="I82" s="474"/>
    </row>
    <row r="83" spans="1:9" ht="15" customHeight="1" x14ac:dyDescent="0.35">
      <c r="A83" s="260"/>
      <c r="B83" s="104"/>
      <c r="C83" s="104"/>
      <c r="D83" s="104"/>
      <c r="E83" s="99"/>
      <c r="F83" s="99"/>
      <c r="G83" s="99"/>
      <c r="H83" s="105"/>
      <c r="I83" s="105"/>
    </row>
    <row r="84" spans="1:9" x14ac:dyDescent="0.35">
      <c r="A84" s="475" t="s">
        <v>240</v>
      </c>
      <c r="B84" s="475"/>
      <c r="C84" s="476"/>
      <c r="D84" s="477"/>
      <c r="E84" s="106" t="s">
        <v>241</v>
      </c>
      <c r="F84" s="476"/>
      <c r="G84" s="480"/>
      <c r="H84" s="480"/>
      <c r="I84" s="477"/>
    </row>
    <row r="85" spans="1:9" x14ac:dyDescent="0.35">
      <c r="A85" s="475" t="s">
        <v>242</v>
      </c>
      <c r="B85" s="475"/>
      <c r="C85" s="478"/>
      <c r="D85" s="479"/>
      <c r="E85" s="106" t="s">
        <v>243</v>
      </c>
      <c r="F85" s="478"/>
      <c r="G85" s="481"/>
      <c r="H85" s="481"/>
      <c r="I85" s="479"/>
    </row>
    <row r="86" spans="1:9" x14ac:dyDescent="0.35">
      <c r="A86" s="482" t="s">
        <v>244</v>
      </c>
      <c r="B86" s="482"/>
      <c r="C86" s="86"/>
      <c r="D86" s="86"/>
      <c r="E86" s="87"/>
      <c r="F86" s="87"/>
      <c r="G86" s="87"/>
      <c r="H86" s="85"/>
      <c r="I86" s="85"/>
    </row>
    <row r="87" spans="1:9" ht="34.4" customHeight="1" x14ac:dyDescent="0.35">
      <c r="A87" s="420" t="s">
        <v>245</v>
      </c>
      <c r="B87" s="420"/>
      <c r="C87" s="420"/>
      <c r="D87" s="420"/>
      <c r="E87" s="420"/>
      <c r="F87" s="420"/>
      <c r="G87" s="420"/>
      <c r="H87" s="420"/>
      <c r="I87" s="420"/>
    </row>
    <row r="88" spans="1:9" x14ac:dyDescent="0.35">
      <c r="A88" s="261"/>
      <c r="B88" s="6"/>
      <c r="C88" s="6"/>
      <c r="D88" s="6"/>
      <c r="E88" s="81"/>
      <c r="F88" s="81"/>
      <c r="G88" s="81"/>
      <c r="H88" s="108"/>
      <c r="I88" s="108"/>
    </row>
    <row r="89" spans="1:9" x14ac:dyDescent="0.35">
      <c r="A89" s="261"/>
      <c r="B89" s="6"/>
      <c r="C89" s="6"/>
      <c r="D89" s="6"/>
      <c r="E89" s="81"/>
      <c r="F89" s="81"/>
      <c r="G89" s="81"/>
      <c r="H89" s="108"/>
      <c r="I89" s="108"/>
    </row>
    <row r="90" spans="1:9" x14ac:dyDescent="0.35">
      <c r="A90" s="261"/>
      <c r="B90" s="6"/>
      <c r="C90" s="6"/>
      <c r="D90" s="6"/>
      <c r="E90" s="81"/>
      <c r="F90" s="81"/>
      <c r="G90" s="81"/>
      <c r="H90" s="108"/>
      <c r="I90" s="108"/>
    </row>
  </sheetData>
  <mergeCells count="55">
    <mergeCell ref="A87:I87"/>
    <mergeCell ref="A78:I78"/>
    <mergeCell ref="B79:D79"/>
    <mergeCell ref="E79:I79"/>
    <mergeCell ref="B80:D80"/>
    <mergeCell ref="E80:I80"/>
    <mergeCell ref="A82:D82"/>
    <mergeCell ref="E82:I82"/>
    <mergeCell ref="A84:B84"/>
    <mergeCell ref="C84:D85"/>
    <mergeCell ref="F84:I85"/>
    <mergeCell ref="A85:B85"/>
    <mergeCell ref="A86:B86"/>
    <mergeCell ref="B76:D76"/>
    <mergeCell ref="E76:I76"/>
    <mergeCell ref="B77:D77"/>
    <mergeCell ref="E77:I77"/>
    <mergeCell ref="B75:D75"/>
    <mergeCell ref="E75:I75"/>
    <mergeCell ref="B74:D74"/>
    <mergeCell ref="E74:I74"/>
    <mergeCell ref="B73:D73"/>
    <mergeCell ref="E73:I73"/>
    <mergeCell ref="A60:H60"/>
    <mergeCell ref="A69:B69"/>
    <mergeCell ref="D69:I69"/>
    <mergeCell ref="A71:I71"/>
    <mergeCell ref="B72:D72"/>
    <mergeCell ref="E72:I72"/>
    <mergeCell ref="A62:I62"/>
    <mergeCell ref="A64:I64"/>
    <mergeCell ref="A66:C66"/>
    <mergeCell ref="A68:B68"/>
    <mergeCell ref="D68:I68"/>
    <mergeCell ref="A1:B1"/>
    <mergeCell ref="H1:I1"/>
    <mergeCell ref="B2:C2"/>
    <mergeCell ref="E2:H2"/>
    <mergeCell ref="B3:C3"/>
    <mergeCell ref="A4:I4"/>
    <mergeCell ref="A5:I5"/>
    <mergeCell ref="A7:I7"/>
    <mergeCell ref="A15:H15"/>
    <mergeCell ref="A17:I17"/>
    <mergeCell ref="A25:H25"/>
    <mergeCell ref="A27:I27"/>
    <mergeCell ref="A31:H31"/>
    <mergeCell ref="A33:I33"/>
    <mergeCell ref="A40:H40"/>
    <mergeCell ref="A58:H58"/>
    <mergeCell ref="A42:I42"/>
    <mergeCell ref="A44:H44"/>
    <mergeCell ref="A46:I46"/>
    <mergeCell ref="A53:H53"/>
    <mergeCell ref="A55:I55"/>
  </mergeCells>
  <conditionalFormatting sqref="C84">
    <cfRule type="containsBlanks" dxfId="28" priority="12">
      <formula>LEN(TRIM(C84))=0</formula>
    </cfRule>
  </conditionalFormatting>
  <conditionalFormatting sqref="D8:E14">
    <cfRule type="containsBlanks" dxfId="27" priority="16">
      <formula>LEN(TRIM(D8))=0</formula>
    </cfRule>
  </conditionalFormatting>
  <conditionalFormatting sqref="D18:E24">
    <cfRule type="containsBlanks" dxfId="26" priority="15">
      <formula>LEN(TRIM(D18))=0</formula>
    </cfRule>
  </conditionalFormatting>
  <conditionalFormatting sqref="D28:E30">
    <cfRule type="containsBlanks" dxfId="25" priority="10">
      <formula>LEN(TRIM(D28))=0</formula>
    </cfRule>
  </conditionalFormatting>
  <conditionalFormatting sqref="D34:E39">
    <cfRule type="containsBlanks" dxfId="24" priority="9">
      <formula>LEN(TRIM(D34))=0</formula>
    </cfRule>
  </conditionalFormatting>
  <conditionalFormatting sqref="D43:E43">
    <cfRule type="containsBlanks" dxfId="23" priority="6">
      <formula>LEN(TRIM(D43))=0</formula>
    </cfRule>
  </conditionalFormatting>
  <conditionalFormatting sqref="D47:E52">
    <cfRule type="containsBlanks" dxfId="22" priority="5">
      <formula>LEN(TRIM(D47))=0</formula>
    </cfRule>
  </conditionalFormatting>
  <conditionalFormatting sqref="D56:E57">
    <cfRule type="containsBlanks" dxfId="21" priority="2">
      <formula>LEN(TRIM(D56))=0</formula>
    </cfRule>
  </conditionalFormatting>
  <conditionalFormatting sqref="F84">
    <cfRule type="containsBlanks" dxfId="20" priority="11">
      <formula>LEN(TRIM(F84))=0</formula>
    </cfRule>
  </conditionalFormatting>
  <conditionalFormatting sqref="H8:H14">
    <cfRule type="containsBlanks" dxfId="19" priority="14">
      <formula>LEN(TRIM(H8))=0</formula>
    </cfRule>
  </conditionalFormatting>
  <conditionalFormatting sqref="H18:H24">
    <cfRule type="containsBlanks" dxfId="18" priority="13">
      <formula>LEN(TRIM(H18))=0</formula>
    </cfRule>
  </conditionalFormatting>
  <conditionalFormatting sqref="H28:H30">
    <cfRule type="containsBlanks" dxfId="17" priority="8">
      <formula>LEN(TRIM(H28))=0</formula>
    </cfRule>
  </conditionalFormatting>
  <conditionalFormatting sqref="H34:H39">
    <cfRule type="containsBlanks" dxfId="16" priority="7">
      <formula>LEN(TRIM(H34))=0</formula>
    </cfRule>
  </conditionalFormatting>
  <conditionalFormatting sqref="H43">
    <cfRule type="containsBlanks" dxfId="15" priority="4">
      <formula>LEN(TRIM(H43))=0</formula>
    </cfRule>
  </conditionalFormatting>
  <conditionalFormatting sqref="H47:H52">
    <cfRule type="containsBlanks" dxfId="14" priority="3">
      <formula>LEN(TRIM(H47))=0</formula>
    </cfRule>
  </conditionalFormatting>
  <conditionalFormatting sqref="H56:H57">
    <cfRule type="containsBlanks" dxfId="13" priority="1">
      <formula>LEN(TRIM(H56))=0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S78"/>
  <sheetViews>
    <sheetView showWhiteSpace="0" view="pageLayout" zoomScale="90" zoomScaleNormal="80" zoomScalePageLayoutView="90" workbookViewId="0">
      <selection activeCell="B63" sqref="B63:D63"/>
    </sheetView>
  </sheetViews>
  <sheetFormatPr defaultColWidth="9.1796875" defaultRowHeight="14.5" x14ac:dyDescent="0.35"/>
  <cols>
    <col min="1" max="1" width="5.81640625" style="109" customWidth="1"/>
    <col min="2" max="2" width="28.81640625" customWidth="1"/>
    <col min="3" max="3" width="30.1796875" customWidth="1"/>
    <col min="4" max="4" width="45.1796875" customWidth="1"/>
    <col min="5" max="5" width="42.453125" style="110" customWidth="1"/>
    <col min="6" max="6" width="15.81640625" style="110" customWidth="1"/>
    <col min="7" max="7" width="13.81640625" style="110" customWidth="1"/>
    <col min="8" max="8" width="21.1796875" style="110" customWidth="1"/>
    <col min="9" max="9" width="16.1796875" style="111" customWidth="1"/>
  </cols>
  <sheetData>
    <row r="1" spans="1:9" ht="15.5" x14ac:dyDescent="0.35">
      <c r="A1" s="107"/>
      <c r="B1" s="6"/>
      <c r="C1" s="6"/>
      <c r="D1" s="6"/>
      <c r="E1" s="81"/>
      <c r="F1" s="81"/>
      <c r="G1" s="81"/>
      <c r="H1" s="81"/>
      <c r="I1" s="82" t="s">
        <v>331</v>
      </c>
    </row>
    <row r="2" spans="1:9" ht="15.5" x14ac:dyDescent="0.35">
      <c r="A2" s="83"/>
      <c r="B2" s="483" t="s">
        <v>213</v>
      </c>
      <c r="C2" s="484"/>
      <c r="D2" s="84">
        <f>'Invitation NEW'!B2</f>
        <v>7000020845</v>
      </c>
      <c r="E2" s="425"/>
      <c r="F2" s="425"/>
      <c r="G2" s="425"/>
      <c r="H2" s="425"/>
      <c r="I2" s="425"/>
    </row>
    <row r="3" spans="1:9" x14ac:dyDescent="0.35">
      <c r="A3" s="83"/>
      <c r="B3" s="485" t="s">
        <v>214</v>
      </c>
      <c r="C3" s="424"/>
      <c r="D3" s="86"/>
      <c r="E3" s="87"/>
      <c r="F3" s="87"/>
      <c r="G3" s="87"/>
      <c r="H3" s="87"/>
      <c r="I3" s="85"/>
    </row>
    <row r="4" spans="1:9" ht="47.5" customHeight="1" thickBot="1" x14ac:dyDescent="0.4">
      <c r="A4" s="418" t="s">
        <v>215</v>
      </c>
      <c r="B4" s="418"/>
      <c r="C4" s="418"/>
      <c r="D4" s="418"/>
      <c r="E4" s="418"/>
      <c r="F4" s="418"/>
      <c r="G4" s="418"/>
      <c r="H4" s="418"/>
      <c r="I4" s="418"/>
    </row>
    <row r="5" spans="1:9" ht="47.5" customHeight="1" thickBot="1" x14ac:dyDescent="0.4">
      <c r="A5" s="486" t="s">
        <v>216</v>
      </c>
      <c r="B5" s="487"/>
      <c r="C5" s="487"/>
      <c r="D5" s="487"/>
      <c r="E5" s="487"/>
      <c r="F5" s="487"/>
      <c r="G5" s="487"/>
      <c r="H5" s="487"/>
      <c r="I5" s="487"/>
    </row>
    <row r="6" spans="1:9" s="128" customFormat="1" ht="53.5" thickBot="1" x14ac:dyDescent="0.4">
      <c r="A6" s="331" t="s">
        <v>217</v>
      </c>
      <c r="B6" s="332" t="s">
        <v>208</v>
      </c>
      <c r="C6" s="332" t="s">
        <v>218</v>
      </c>
      <c r="D6" s="333" t="s">
        <v>525</v>
      </c>
      <c r="E6" s="333" t="s">
        <v>526</v>
      </c>
      <c r="F6" s="333" t="s">
        <v>219</v>
      </c>
      <c r="G6" s="333" t="s">
        <v>220</v>
      </c>
      <c r="H6" s="334" t="s">
        <v>221</v>
      </c>
      <c r="I6" s="335" t="s">
        <v>210</v>
      </c>
    </row>
    <row r="7" spans="1:9" s="263" customFormat="1" ht="15" thickBot="1" x14ac:dyDescent="0.4">
      <c r="A7" s="413" t="s">
        <v>222</v>
      </c>
      <c r="B7" s="414"/>
      <c r="C7" s="414"/>
      <c r="D7" s="414"/>
      <c r="E7" s="414"/>
      <c r="F7" s="414"/>
      <c r="G7" s="414"/>
      <c r="H7" s="414"/>
      <c r="I7" s="415"/>
    </row>
    <row r="8" spans="1:9" s="263" customFormat="1" ht="25" x14ac:dyDescent="0.35">
      <c r="A8" s="247" t="s">
        <v>211</v>
      </c>
      <c r="B8" s="248" t="s">
        <v>377</v>
      </c>
      <c r="C8" s="248" t="s">
        <v>376</v>
      </c>
      <c r="D8" s="304"/>
      <c r="E8" s="304"/>
      <c r="F8" s="265" t="s">
        <v>380</v>
      </c>
      <c r="G8" s="266">
        <v>16</v>
      </c>
      <c r="H8" s="304"/>
      <c r="I8" s="336"/>
    </row>
    <row r="9" spans="1:9" s="263" customFormat="1" ht="25" x14ac:dyDescent="0.35">
      <c r="A9" s="246" t="s">
        <v>212</v>
      </c>
      <c r="B9" s="212" t="s">
        <v>382</v>
      </c>
      <c r="C9" s="212" t="s">
        <v>381</v>
      </c>
      <c r="D9" s="268"/>
      <c r="E9" s="268"/>
      <c r="F9" s="269" t="s">
        <v>380</v>
      </c>
      <c r="G9" s="270">
        <v>16</v>
      </c>
      <c r="H9" s="268"/>
      <c r="I9" s="337"/>
    </row>
    <row r="10" spans="1:9" s="263" customFormat="1" x14ac:dyDescent="0.35">
      <c r="A10" s="246" t="s">
        <v>252</v>
      </c>
      <c r="B10" s="212" t="s">
        <v>386</v>
      </c>
      <c r="C10" s="212" t="s">
        <v>385</v>
      </c>
      <c r="D10" s="268"/>
      <c r="E10" s="268"/>
      <c r="F10" s="269" t="s">
        <v>389</v>
      </c>
      <c r="G10" s="270">
        <v>50</v>
      </c>
      <c r="H10" s="268"/>
      <c r="I10" s="337"/>
    </row>
    <row r="11" spans="1:9" s="263" customFormat="1" x14ac:dyDescent="0.35">
      <c r="A11" s="246" t="s">
        <v>253</v>
      </c>
      <c r="B11" s="212" t="s">
        <v>391</v>
      </c>
      <c r="C11" s="212" t="s">
        <v>390</v>
      </c>
      <c r="D11" s="268"/>
      <c r="E11" s="268"/>
      <c r="F11" s="269" t="s">
        <v>389</v>
      </c>
      <c r="G11" s="270">
        <v>16</v>
      </c>
      <c r="H11" s="268"/>
      <c r="I11" s="337"/>
    </row>
    <row r="12" spans="1:9" s="263" customFormat="1" x14ac:dyDescent="0.35">
      <c r="A12" s="246" t="s">
        <v>254</v>
      </c>
      <c r="B12" s="212" t="s">
        <v>395</v>
      </c>
      <c r="C12" s="212" t="s">
        <v>394</v>
      </c>
      <c r="D12" s="268"/>
      <c r="E12" s="268"/>
      <c r="F12" s="269" t="s">
        <v>389</v>
      </c>
      <c r="G12" s="270">
        <v>16</v>
      </c>
      <c r="H12" s="268"/>
      <c r="I12" s="337"/>
    </row>
    <row r="13" spans="1:9" s="263" customFormat="1" x14ac:dyDescent="0.35">
      <c r="A13" s="246" t="s">
        <v>255</v>
      </c>
      <c r="B13" s="212" t="s">
        <v>399</v>
      </c>
      <c r="C13" s="212" t="s">
        <v>398</v>
      </c>
      <c r="D13" s="268"/>
      <c r="E13" s="268"/>
      <c r="F13" s="269" t="s">
        <v>389</v>
      </c>
      <c r="G13" s="270">
        <v>16</v>
      </c>
      <c r="H13" s="268"/>
      <c r="I13" s="337"/>
    </row>
    <row r="14" spans="1:9" s="263" customFormat="1" ht="15" thickBot="1" x14ac:dyDescent="0.4">
      <c r="A14" s="321" t="s">
        <v>256</v>
      </c>
      <c r="B14" s="322" t="s">
        <v>403</v>
      </c>
      <c r="C14" s="322" t="s">
        <v>402</v>
      </c>
      <c r="D14" s="310"/>
      <c r="E14" s="310"/>
      <c r="F14" s="275" t="s">
        <v>389</v>
      </c>
      <c r="G14" s="277">
        <v>16</v>
      </c>
      <c r="H14" s="310"/>
      <c r="I14" s="338"/>
    </row>
    <row r="15" spans="1:9" s="263" customFormat="1" ht="15" thickBot="1" x14ac:dyDescent="0.4">
      <c r="A15" s="339"/>
      <c r="B15" s="340"/>
      <c r="C15" s="172"/>
      <c r="D15" s="172"/>
      <c r="E15" s="172"/>
      <c r="F15" s="341"/>
      <c r="G15" s="341"/>
      <c r="H15" s="342"/>
      <c r="I15" s="342"/>
    </row>
    <row r="16" spans="1:9" s="263" customFormat="1" ht="15" thickBot="1" x14ac:dyDescent="0.4">
      <c r="A16" s="413" t="s">
        <v>223</v>
      </c>
      <c r="B16" s="414"/>
      <c r="C16" s="414"/>
      <c r="D16" s="414"/>
      <c r="E16" s="414"/>
      <c r="F16" s="414"/>
      <c r="G16" s="414"/>
      <c r="H16" s="414"/>
      <c r="I16" s="415"/>
    </row>
    <row r="17" spans="1:9" s="263" customFormat="1" x14ac:dyDescent="0.35">
      <c r="A17" s="245" t="s">
        <v>42</v>
      </c>
      <c r="B17" s="226" t="s">
        <v>407</v>
      </c>
      <c r="C17" s="226" t="s">
        <v>406</v>
      </c>
      <c r="D17" s="304"/>
      <c r="E17" s="304"/>
      <c r="F17" s="283" t="s">
        <v>389</v>
      </c>
      <c r="G17" s="305">
        <v>32</v>
      </c>
      <c r="H17" s="304"/>
      <c r="I17" s="336"/>
    </row>
    <row r="18" spans="1:9" s="263" customFormat="1" ht="37.5" x14ac:dyDescent="0.35">
      <c r="A18" s="246" t="s">
        <v>43</v>
      </c>
      <c r="B18" s="219" t="s">
        <v>411</v>
      </c>
      <c r="C18" s="219" t="s">
        <v>410</v>
      </c>
      <c r="D18" s="268"/>
      <c r="E18" s="268"/>
      <c r="F18" s="269" t="s">
        <v>389</v>
      </c>
      <c r="G18" s="270">
        <v>32</v>
      </c>
      <c r="H18" s="268"/>
      <c r="I18" s="337"/>
    </row>
    <row r="19" spans="1:9" s="263" customFormat="1" x14ac:dyDescent="0.35">
      <c r="A19" s="246" t="s">
        <v>46</v>
      </c>
      <c r="B19" s="219" t="s">
        <v>415</v>
      </c>
      <c r="C19" s="219" t="s">
        <v>414</v>
      </c>
      <c r="D19" s="268"/>
      <c r="E19" s="268"/>
      <c r="F19" s="269" t="s">
        <v>389</v>
      </c>
      <c r="G19" s="270">
        <v>32</v>
      </c>
      <c r="H19" s="268"/>
      <c r="I19" s="337"/>
    </row>
    <row r="20" spans="1:9" s="263" customFormat="1" x14ac:dyDescent="0.35">
      <c r="A20" s="246" t="s">
        <v>47</v>
      </c>
      <c r="B20" s="219" t="s">
        <v>419</v>
      </c>
      <c r="C20" s="219" t="s">
        <v>418</v>
      </c>
      <c r="D20" s="268"/>
      <c r="E20" s="268"/>
      <c r="F20" s="269" t="s">
        <v>389</v>
      </c>
      <c r="G20" s="270">
        <v>32</v>
      </c>
      <c r="H20" s="268"/>
      <c r="I20" s="337"/>
    </row>
    <row r="21" spans="1:9" s="263" customFormat="1" x14ac:dyDescent="0.35">
      <c r="A21" s="246" t="s">
        <v>48</v>
      </c>
      <c r="B21" s="219" t="s">
        <v>423</v>
      </c>
      <c r="C21" s="219" t="s">
        <v>422</v>
      </c>
      <c r="D21" s="268"/>
      <c r="E21" s="268"/>
      <c r="F21" s="269" t="s">
        <v>389</v>
      </c>
      <c r="G21" s="270">
        <v>32</v>
      </c>
      <c r="H21" s="268"/>
      <c r="I21" s="337"/>
    </row>
    <row r="22" spans="1:9" s="263" customFormat="1" x14ac:dyDescent="0.35">
      <c r="A22" s="246" t="s">
        <v>257</v>
      </c>
      <c r="B22" s="219" t="s">
        <v>427</v>
      </c>
      <c r="C22" s="219" t="s">
        <v>426</v>
      </c>
      <c r="D22" s="268"/>
      <c r="E22" s="268"/>
      <c r="F22" s="269" t="s">
        <v>389</v>
      </c>
      <c r="G22" s="270">
        <v>32</v>
      </c>
      <c r="H22" s="268"/>
      <c r="I22" s="337"/>
    </row>
    <row r="23" spans="1:9" s="263" customFormat="1" ht="15" thickBot="1" x14ac:dyDescent="0.4">
      <c r="A23" s="321" t="s">
        <v>258</v>
      </c>
      <c r="B23" s="276" t="s">
        <v>431</v>
      </c>
      <c r="C23" s="276" t="s">
        <v>430</v>
      </c>
      <c r="D23" s="310"/>
      <c r="E23" s="310"/>
      <c r="F23" s="324" t="s">
        <v>389</v>
      </c>
      <c r="G23" s="277">
        <v>16</v>
      </c>
      <c r="H23" s="310"/>
      <c r="I23" s="338"/>
    </row>
    <row r="24" spans="1:9" s="263" customFormat="1" ht="15" thickBot="1" x14ac:dyDescent="0.4">
      <c r="A24" s="339"/>
      <c r="B24" s="340"/>
      <c r="C24" s="172"/>
      <c r="D24" s="342"/>
      <c r="E24" s="342"/>
      <c r="F24" s="341"/>
      <c r="G24" s="341"/>
      <c r="H24" s="341"/>
      <c r="I24" s="341"/>
    </row>
    <row r="25" spans="1:9" s="263" customFormat="1" ht="15" thickBot="1" x14ac:dyDescent="0.4">
      <c r="A25" s="413" t="s">
        <v>506</v>
      </c>
      <c r="B25" s="414"/>
      <c r="C25" s="414"/>
      <c r="D25" s="414"/>
      <c r="E25" s="414"/>
      <c r="F25" s="414"/>
      <c r="G25" s="414"/>
      <c r="H25" s="414"/>
      <c r="I25" s="415"/>
    </row>
    <row r="26" spans="1:9" s="263" customFormat="1" x14ac:dyDescent="0.35">
      <c r="A26" s="245" t="s">
        <v>350</v>
      </c>
      <c r="B26" s="325" t="s">
        <v>435</v>
      </c>
      <c r="C26" s="303" t="s">
        <v>434</v>
      </c>
      <c r="D26" s="304"/>
      <c r="E26" s="304"/>
      <c r="F26" s="283" t="s">
        <v>389</v>
      </c>
      <c r="G26" s="305">
        <v>16</v>
      </c>
      <c r="H26" s="304"/>
      <c r="I26" s="336"/>
    </row>
    <row r="27" spans="1:9" s="263" customFormat="1" x14ac:dyDescent="0.35">
      <c r="A27" s="246" t="s">
        <v>351</v>
      </c>
      <c r="B27" s="301" t="s">
        <v>439</v>
      </c>
      <c r="C27" s="308" t="s">
        <v>438</v>
      </c>
      <c r="D27" s="268"/>
      <c r="E27" s="268"/>
      <c r="F27" s="269" t="s">
        <v>389</v>
      </c>
      <c r="G27" s="270">
        <v>16</v>
      </c>
      <c r="H27" s="268"/>
      <c r="I27" s="337"/>
    </row>
    <row r="28" spans="1:9" s="263" customFormat="1" ht="15" thickBot="1" x14ac:dyDescent="0.4">
      <c r="A28" s="321" t="s">
        <v>352</v>
      </c>
      <c r="B28" s="326" t="s">
        <v>443</v>
      </c>
      <c r="C28" s="309" t="s">
        <v>442</v>
      </c>
      <c r="D28" s="310"/>
      <c r="E28" s="310"/>
      <c r="F28" s="275" t="s">
        <v>389</v>
      </c>
      <c r="G28" s="277">
        <v>16</v>
      </c>
      <c r="H28" s="310"/>
      <c r="I28" s="338"/>
    </row>
    <row r="29" spans="1:9" s="263" customFormat="1" ht="15" thickBot="1" x14ac:dyDescent="0.4">
      <c r="A29" s="339"/>
      <c r="B29" s="340"/>
      <c r="C29" s="172"/>
      <c r="D29" s="172"/>
      <c r="E29" s="172"/>
      <c r="F29" s="341"/>
      <c r="G29" s="341"/>
      <c r="H29" s="342"/>
      <c r="I29" s="342"/>
    </row>
    <row r="30" spans="1:9" s="263" customFormat="1" ht="15" thickBot="1" x14ac:dyDescent="0.4">
      <c r="A30" s="413" t="s">
        <v>507</v>
      </c>
      <c r="B30" s="414"/>
      <c r="C30" s="414"/>
      <c r="D30" s="414"/>
      <c r="E30" s="414"/>
      <c r="F30" s="414"/>
      <c r="G30" s="414"/>
      <c r="H30" s="414"/>
      <c r="I30" s="415"/>
    </row>
    <row r="31" spans="1:9" s="263" customFormat="1" x14ac:dyDescent="0.35">
      <c r="A31" s="245" t="s">
        <v>140</v>
      </c>
      <c r="B31" s="226" t="s">
        <v>447</v>
      </c>
      <c r="C31" s="226" t="s">
        <v>446</v>
      </c>
      <c r="D31" s="304"/>
      <c r="E31" s="304"/>
      <c r="F31" s="283" t="s">
        <v>389</v>
      </c>
      <c r="G31" s="284">
        <v>20</v>
      </c>
      <c r="H31" s="304"/>
      <c r="I31" s="336"/>
    </row>
    <row r="32" spans="1:9" s="263" customFormat="1" x14ac:dyDescent="0.35">
      <c r="A32" s="246" t="s">
        <v>143</v>
      </c>
      <c r="B32" s="219" t="s">
        <v>451</v>
      </c>
      <c r="C32" s="219" t="s">
        <v>450</v>
      </c>
      <c r="D32" s="268"/>
      <c r="E32" s="268"/>
      <c r="F32" s="269" t="s">
        <v>389</v>
      </c>
      <c r="G32" s="285">
        <v>50</v>
      </c>
      <c r="H32" s="268"/>
      <c r="I32" s="337"/>
    </row>
    <row r="33" spans="1:9" s="263" customFormat="1" x14ac:dyDescent="0.35">
      <c r="A33" s="246" t="s">
        <v>146</v>
      </c>
      <c r="B33" s="219" t="s">
        <v>455</v>
      </c>
      <c r="C33" s="219" t="s">
        <v>454</v>
      </c>
      <c r="D33" s="268"/>
      <c r="E33" s="268"/>
      <c r="F33" s="269" t="s">
        <v>389</v>
      </c>
      <c r="G33" s="285">
        <v>10</v>
      </c>
      <c r="H33" s="268"/>
      <c r="I33" s="337"/>
    </row>
    <row r="34" spans="1:9" s="263" customFormat="1" x14ac:dyDescent="0.35">
      <c r="A34" s="246" t="s">
        <v>149</v>
      </c>
      <c r="B34" s="219" t="s">
        <v>459</v>
      </c>
      <c r="C34" s="219" t="s">
        <v>458</v>
      </c>
      <c r="D34" s="268"/>
      <c r="E34" s="268"/>
      <c r="F34" s="269" t="s">
        <v>389</v>
      </c>
      <c r="G34" s="285">
        <v>20</v>
      </c>
      <c r="H34" s="268"/>
      <c r="I34" s="337"/>
    </row>
    <row r="35" spans="1:9" s="263" customFormat="1" x14ac:dyDescent="0.35">
      <c r="A35" s="246" t="s">
        <v>353</v>
      </c>
      <c r="B35" s="219" t="s">
        <v>463</v>
      </c>
      <c r="C35" s="219" t="s">
        <v>462</v>
      </c>
      <c r="D35" s="268"/>
      <c r="E35" s="268"/>
      <c r="F35" s="269" t="s">
        <v>389</v>
      </c>
      <c r="G35" s="285">
        <v>10</v>
      </c>
      <c r="H35" s="268"/>
      <c r="I35" s="337"/>
    </row>
    <row r="36" spans="1:9" s="263" customFormat="1" ht="25.5" thickBot="1" x14ac:dyDescent="0.4">
      <c r="A36" s="321" t="s">
        <v>354</v>
      </c>
      <c r="B36" s="276" t="s">
        <v>467</v>
      </c>
      <c r="C36" s="276" t="s">
        <v>466</v>
      </c>
      <c r="D36" s="310"/>
      <c r="E36" s="310"/>
      <c r="F36" s="275" t="s">
        <v>389</v>
      </c>
      <c r="G36" s="286">
        <v>16</v>
      </c>
      <c r="H36" s="310"/>
      <c r="I36" s="338"/>
    </row>
    <row r="37" spans="1:9" s="263" customFormat="1" ht="15" thickBot="1" x14ac:dyDescent="0.4">
      <c r="A37" s="339"/>
      <c r="B37" s="340"/>
      <c r="C37" s="172"/>
      <c r="D37" s="172"/>
      <c r="E37" s="172"/>
      <c r="F37" s="341"/>
      <c r="G37" s="341"/>
      <c r="H37" s="342"/>
      <c r="I37" s="342"/>
    </row>
    <row r="38" spans="1:9" s="263" customFormat="1" ht="15" thickBot="1" x14ac:dyDescent="0.4">
      <c r="A38" s="413" t="s">
        <v>508</v>
      </c>
      <c r="B38" s="414"/>
      <c r="C38" s="414"/>
      <c r="D38" s="414"/>
      <c r="E38" s="414"/>
      <c r="F38" s="414"/>
      <c r="G38" s="414"/>
      <c r="H38" s="414"/>
      <c r="I38" s="415"/>
    </row>
    <row r="39" spans="1:9" s="263" customFormat="1" ht="25.5" thickBot="1" x14ac:dyDescent="0.4">
      <c r="A39" s="327" t="s">
        <v>355</v>
      </c>
      <c r="B39" s="328" t="s">
        <v>471</v>
      </c>
      <c r="C39" s="328" t="s">
        <v>470</v>
      </c>
      <c r="D39" s="343"/>
      <c r="E39" s="343"/>
      <c r="F39" s="329" t="s">
        <v>389</v>
      </c>
      <c r="G39" s="330">
        <v>8</v>
      </c>
      <c r="H39" s="343"/>
      <c r="I39" s="344"/>
    </row>
    <row r="40" spans="1:9" s="263" customFormat="1" ht="15" thickBot="1" x14ac:dyDescent="0.4">
      <c r="A40" s="339"/>
      <c r="B40" s="340"/>
      <c r="C40" s="172"/>
      <c r="D40" s="172"/>
      <c r="E40" s="172"/>
      <c r="F40" s="341"/>
      <c r="G40" s="341"/>
      <c r="H40" s="342"/>
      <c r="I40" s="342"/>
    </row>
    <row r="41" spans="1:9" s="263" customFormat="1" ht="15" thickBot="1" x14ac:dyDescent="0.4">
      <c r="A41" s="413" t="s">
        <v>509</v>
      </c>
      <c r="B41" s="414"/>
      <c r="C41" s="414"/>
      <c r="D41" s="414"/>
      <c r="E41" s="414"/>
      <c r="F41" s="414"/>
      <c r="G41" s="414"/>
      <c r="H41" s="414"/>
      <c r="I41" s="415"/>
    </row>
    <row r="42" spans="1:9" s="263" customFormat="1" ht="25" x14ac:dyDescent="0.35">
      <c r="A42" s="245" t="s">
        <v>356</v>
      </c>
      <c r="B42" s="226" t="s">
        <v>475</v>
      </c>
      <c r="C42" s="226" t="s">
        <v>474</v>
      </c>
      <c r="D42" s="304"/>
      <c r="E42" s="304"/>
      <c r="F42" s="283" t="s">
        <v>389</v>
      </c>
      <c r="G42" s="284">
        <v>2</v>
      </c>
      <c r="H42" s="304"/>
      <c r="I42" s="336"/>
    </row>
    <row r="43" spans="1:9" s="263" customFormat="1" x14ac:dyDescent="0.35">
      <c r="A43" s="246" t="s">
        <v>357</v>
      </c>
      <c r="B43" s="219" t="s">
        <v>479</v>
      </c>
      <c r="C43" s="219" t="s">
        <v>478</v>
      </c>
      <c r="D43" s="268"/>
      <c r="E43" s="268"/>
      <c r="F43" s="269" t="s">
        <v>389</v>
      </c>
      <c r="G43" s="285">
        <v>16</v>
      </c>
      <c r="H43" s="268"/>
      <c r="I43" s="337"/>
    </row>
    <row r="44" spans="1:9" s="263" customFormat="1" x14ac:dyDescent="0.35">
      <c r="A44" s="246" t="s">
        <v>358</v>
      </c>
      <c r="B44" s="219" t="s">
        <v>483</v>
      </c>
      <c r="C44" s="219" t="s">
        <v>482</v>
      </c>
      <c r="D44" s="268"/>
      <c r="E44" s="268"/>
      <c r="F44" s="269" t="s">
        <v>389</v>
      </c>
      <c r="G44" s="285">
        <v>16</v>
      </c>
      <c r="H44" s="268"/>
      <c r="I44" s="337"/>
    </row>
    <row r="45" spans="1:9" s="263" customFormat="1" ht="25" x14ac:dyDescent="0.35">
      <c r="A45" s="246" t="s">
        <v>359</v>
      </c>
      <c r="B45" s="219" t="s">
        <v>487</v>
      </c>
      <c r="C45" s="219" t="s">
        <v>486</v>
      </c>
      <c r="D45" s="268"/>
      <c r="E45" s="268"/>
      <c r="F45" s="269" t="s">
        <v>389</v>
      </c>
      <c r="G45" s="285">
        <v>16</v>
      </c>
      <c r="H45" s="268"/>
      <c r="I45" s="337"/>
    </row>
    <row r="46" spans="1:9" s="263" customFormat="1" x14ac:dyDescent="0.35">
      <c r="A46" s="246" t="s">
        <v>360</v>
      </c>
      <c r="B46" s="219" t="s">
        <v>491</v>
      </c>
      <c r="C46" s="219" t="s">
        <v>490</v>
      </c>
      <c r="D46" s="268"/>
      <c r="E46" s="268"/>
      <c r="F46" s="269" t="s">
        <v>389</v>
      </c>
      <c r="G46" s="285">
        <v>8</v>
      </c>
      <c r="H46" s="268"/>
      <c r="I46" s="337"/>
    </row>
    <row r="47" spans="1:9" s="263" customFormat="1" ht="15" thickBot="1" x14ac:dyDescent="0.4">
      <c r="A47" s="321" t="s">
        <v>361</v>
      </c>
      <c r="B47" s="276" t="s">
        <v>495</v>
      </c>
      <c r="C47" s="276" t="s">
        <v>494</v>
      </c>
      <c r="D47" s="310"/>
      <c r="E47" s="310"/>
      <c r="F47" s="275" t="s">
        <v>389</v>
      </c>
      <c r="G47" s="286">
        <v>8</v>
      </c>
      <c r="H47" s="310"/>
      <c r="I47" s="338"/>
    </row>
    <row r="48" spans="1:9" s="263" customFormat="1" ht="15" thickBot="1" x14ac:dyDescent="0.4">
      <c r="A48" s="339"/>
      <c r="B48" s="340"/>
      <c r="C48" s="172"/>
      <c r="D48" s="172"/>
      <c r="E48" s="172"/>
      <c r="F48" s="341"/>
      <c r="G48" s="341"/>
      <c r="H48" s="342"/>
      <c r="I48" s="342"/>
    </row>
    <row r="49" spans="1:19" s="263" customFormat="1" ht="15" thickBot="1" x14ac:dyDescent="0.4">
      <c r="A49" s="413" t="s">
        <v>510</v>
      </c>
      <c r="B49" s="414"/>
      <c r="C49" s="414"/>
      <c r="D49" s="414"/>
      <c r="E49" s="414"/>
      <c r="F49" s="414"/>
      <c r="G49" s="414"/>
      <c r="H49" s="414"/>
      <c r="I49" s="415"/>
    </row>
    <row r="50" spans="1:19" s="263" customFormat="1" x14ac:dyDescent="0.35">
      <c r="A50" s="245" t="s">
        <v>362</v>
      </c>
      <c r="B50" s="226" t="s">
        <v>499</v>
      </c>
      <c r="C50" s="226" t="s">
        <v>498</v>
      </c>
      <c r="D50" s="304"/>
      <c r="E50" s="304"/>
      <c r="F50" s="283" t="s">
        <v>389</v>
      </c>
      <c r="G50" s="289">
        <v>8</v>
      </c>
      <c r="H50" s="304"/>
      <c r="I50" s="336"/>
    </row>
    <row r="51" spans="1:19" s="263" customFormat="1" ht="38" thickBot="1" x14ac:dyDescent="0.4">
      <c r="A51" s="321" t="s">
        <v>363</v>
      </c>
      <c r="B51" s="276" t="s">
        <v>503</v>
      </c>
      <c r="C51" s="276" t="s">
        <v>502</v>
      </c>
      <c r="D51" s="310"/>
      <c r="E51" s="310"/>
      <c r="F51" s="275" t="s">
        <v>389</v>
      </c>
      <c r="G51" s="290">
        <v>8</v>
      </c>
      <c r="H51" s="310"/>
      <c r="I51" s="338"/>
    </row>
    <row r="52" spans="1:19" s="263" customFormat="1" x14ac:dyDescent="0.35">
      <c r="A52" s="339"/>
      <c r="B52" s="340"/>
      <c r="C52" s="172"/>
      <c r="D52" s="172"/>
      <c r="E52" s="172"/>
      <c r="F52" s="341"/>
      <c r="G52" s="341"/>
      <c r="H52" s="342"/>
      <c r="I52" s="342"/>
    </row>
    <row r="53" spans="1:19" s="128" customFormat="1" x14ac:dyDescent="0.35">
      <c r="A53" s="498" t="s">
        <v>527</v>
      </c>
      <c r="B53" s="498"/>
      <c r="C53" s="498"/>
      <c r="D53" s="345">
        <f>'Invitation NEW'!B55</f>
        <v>46289</v>
      </c>
      <c r="E53" s="346"/>
      <c r="F53" s="346"/>
      <c r="G53" s="346"/>
      <c r="H53" s="346"/>
      <c r="I53" s="347"/>
    </row>
    <row r="54" spans="1:19" s="128" customFormat="1" x14ac:dyDescent="0.35">
      <c r="A54" s="255"/>
      <c r="B54" s="255"/>
      <c r="C54" s="348"/>
      <c r="D54" s="349"/>
      <c r="E54" s="346"/>
      <c r="F54" s="346"/>
      <c r="G54" s="346"/>
      <c r="H54" s="346"/>
      <c r="I54" s="347"/>
    </row>
    <row r="55" spans="1:19" s="128" customFormat="1" ht="15.75" customHeight="1" thickBot="1" x14ac:dyDescent="0.4">
      <c r="A55" s="499"/>
      <c r="B55" s="499"/>
      <c r="C55" s="499"/>
      <c r="D55" s="499"/>
      <c r="E55" s="499"/>
      <c r="F55" s="499"/>
      <c r="G55" s="499"/>
      <c r="H55" s="499"/>
      <c r="I55" s="499"/>
    </row>
    <row r="56" spans="1:19" s="128" customFormat="1" ht="24.75" customHeight="1" thickBot="1" x14ac:dyDescent="0.4">
      <c r="A56" s="490" t="s">
        <v>224</v>
      </c>
      <c r="B56" s="491"/>
      <c r="C56" s="350">
        <v>14</v>
      </c>
      <c r="D56" s="492" t="s">
        <v>225</v>
      </c>
      <c r="E56" s="493"/>
      <c r="F56" s="493"/>
      <c r="G56" s="493"/>
      <c r="H56" s="493"/>
      <c r="I56" s="494"/>
      <c r="J56" s="488"/>
      <c r="K56" s="489"/>
      <c r="L56" s="351"/>
    </row>
    <row r="57" spans="1:19" s="128" customFormat="1" ht="85.5" customHeight="1" thickBot="1" x14ac:dyDescent="0.4">
      <c r="A57" s="495" t="s">
        <v>528</v>
      </c>
      <c r="B57" s="496"/>
      <c r="C57" s="352"/>
      <c r="D57" s="492" t="s">
        <v>226</v>
      </c>
      <c r="E57" s="493"/>
      <c r="F57" s="493"/>
      <c r="G57" s="493"/>
      <c r="H57" s="493"/>
      <c r="I57" s="494"/>
      <c r="J57" s="488"/>
      <c r="K57" s="489"/>
      <c r="L57" s="351"/>
      <c r="M57" s="167"/>
      <c r="N57" s="167"/>
      <c r="O57" s="167"/>
      <c r="P57" s="167"/>
      <c r="Q57" s="167"/>
      <c r="R57" s="167"/>
      <c r="S57" s="167"/>
    </row>
    <row r="58" spans="1:19" s="128" customFormat="1" ht="28.4" customHeight="1" thickBot="1" x14ac:dyDescent="0.4">
      <c r="A58" s="497" t="s">
        <v>227</v>
      </c>
      <c r="B58" s="493"/>
      <c r="C58" s="493"/>
      <c r="D58" s="493"/>
      <c r="E58" s="493"/>
      <c r="F58" s="493"/>
      <c r="G58" s="493"/>
      <c r="H58" s="493"/>
      <c r="I58" s="494"/>
      <c r="J58" s="488"/>
      <c r="K58" s="489"/>
    </row>
    <row r="59" spans="1:19" s="128" customFormat="1" ht="28.4" customHeight="1" thickBot="1" x14ac:dyDescent="0.4">
      <c r="A59" s="500" t="s">
        <v>228</v>
      </c>
      <c r="B59" s="501"/>
      <c r="C59" s="502"/>
      <c r="D59" s="367">
        <v>46386</v>
      </c>
      <c r="E59" s="500"/>
      <c r="F59" s="501"/>
      <c r="G59" s="501"/>
      <c r="H59" s="501"/>
      <c r="I59" s="502"/>
      <c r="J59" s="488"/>
      <c r="K59" s="489"/>
    </row>
    <row r="60" spans="1:19" s="128" customFormat="1" ht="15" customHeight="1" thickBot="1" x14ac:dyDescent="0.4">
      <c r="A60" s="509"/>
      <c r="B60" s="509"/>
      <c r="C60" s="509"/>
      <c r="D60" s="510"/>
      <c r="E60" s="509"/>
      <c r="F60" s="509"/>
      <c r="G60" s="509"/>
      <c r="H60" s="509"/>
      <c r="I60" s="509"/>
    </row>
    <row r="61" spans="1:19" s="128" customFormat="1" ht="15.75" customHeight="1" x14ac:dyDescent="0.35">
      <c r="A61" s="511" t="s">
        <v>229</v>
      </c>
      <c r="B61" s="512"/>
      <c r="C61" s="512"/>
      <c r="D61" s="512"/>
      <c r="E61" s="512"/>
      <c r="F61" s="512"/>
      <c r="G61" s="512"/>
      <c r="H61" s="512"/>
      <c r="I61" s="513"/>
      <c r="J61" s="503"/>
      <c r="K61" s="503"/>
      <c r="L61" s="259"/>
      <c r="M61" s="259"/>
      <c r="N61" s="259"/>
      <c r="O61" s="259"/>
      <c r="P61" s="259"/>
      <c r="Q61" s="259"/>
      <c r="R61" s="259"/>
      <c r="S61" s="354"/>
    </row>
    <row r="62" spans="1:19" s="172" customFormat="1" ht="14.15" customHeight="1" x14ac:dyDescent="0.35">
      <c r="A62" s="366">
        <v>1</v>
      </c>
      <c r="B62" s="514" t="s">
        <v>230</v>
      </c>
      <c r="C62" s="515"/>
      <c r="D62" s="516"/>
      <c r="E62" s="517" t="s">
        <v>231</v>
      </c>
      <c r="F62" s="517"/>
      <c r="G62" s="517"/>
      <c r="H62" s="517"/>
      <c r="I62" s="517"/>
      <c r="J62" s="503"/>
      <c r="K62" s="503"/>
      <c r="L62" s="259"/>
      <c r="M62" s="259"/>
      <c r="N62" s="259"/>
      <c r="O62" s="259"/>
      <c r="P62" s="259"/>
      <c r="Q62" s="259"/>
      <c r="R62" s="259"/>
      <c r="S62" s="354"/>
    </row>
    <row r="63" spans="1:19" s="128" customFormat="1" ht="24.65" customHeight="1" x14ac:dyDescent="0.35">
      <c r="A63" s="355">
        <v>2</v>
      </c>
      <c r="B63" s="518" t="s">
        <v>232</v>
      </c>
      <c r="C63" s="519"/>
      <c r="D63" s="520"/>
      <c r="E63" s="521" t="s">
        <v>233</v>
      </c>
      <c r="F63" s="521"/>
      <c r="G63" s="521"/>
      <c r="H63" s="521"/>
      <c r="I63" s="521"/>
      <c r="J63" s="259"/>
      <c r="K63" s="259"/>
      <c r="L63" s="259"/>
      <c r="M63" s="259"/>
      <c r="N63" s="259"/>
      <c r="O63" s="259"/>
      <c r="P63" s="259"/>
      <c r="Q63" s="259"/>
      <c r="R63" s="259"/>
      <c r="S63" s="354"/>
    </row>
    <row r="64" spans="1:19" s="128" customFormat="1" ht="15" thickBot="1" x14ac:dyDescent="0.4">
      <c r="A64" s="356">
        <v>3</v>
      </c>
      <c r="B64" s="522" t="s">
        <v>234</v>
      </c>
      <c r="C64" s="523"/>
      <c r="D64" s="524"/>
      <c r="E64" s="525" t="s">
        <v>235</v>
      </c>
      <c r="F64" s="526"/>
      <c r="G64" s="526"/>
      <c r="H64" s="526"/>
      <c r="I64" s="527"/>
      <c r="J64" s="259"/>
      <c r="K64" s="259"/>
      <c r="L64" s="259"/>
      <c r="M64" s="259"/>
      <c r="N64" s="259"/>
      <c r="O64" s="259"/>
      <c r="P64" s="259"/>
      <c r="Q64" s="259"/>
      <c r="R64" s="259"/>
      <c r="S64" s="354"/>
    </row>
    <row r="65" spans="1:19" s="172" customFormat="1" x14ac:dyDescent="0.35">
      <c r="A65" s="528">
        <v>4</v>
      </c>
      <c r="B65" s="530" t="s">
        <v>236</v>
      </c>
      <c r="C65" s="531"/>
      <c r="D65" s="531"/>
      <c r="E65" s="532" t="s">
        <v>237</v>
      </c>
      <c r="F65" s="532"/>
      <c r="G65" s="532"/>
      <c r="H65" s="532"/>
      <c r="I65" s="533"/>
      <c r="J65" s="503"/>
      <c r="K65" s="503"/>
      <c r="L65" s="259"/>
      <c r="M65" s="259"/>
      <c r="N65" s="259"/>
      <c r="O65" s="259"/>
      <c r="P65" s="259"/>
      <c r="Q65" s="259"/>
      <c r="R65" s="259"/>
      <c r="S65" s="354"/>
    </row>
    <row r="66" spans="1:19" s="172" customFormat="1" ht="54.5" customHeight="1" thickBot="1" x14ac:dyDescent="0.4">
      <c r="A66" s="529"/>
      <c r="B66" s="504" t="s">
        <v>529</v>
      </c>
      <c r="C66" s="505"/>
      <c r="D66" s="505"/>
      <c r="E66" s="506" t="s">
        <v>530</v>
      </c>
      <c r="F66" s="507"/>
      <c r="G66" s="507"/>
      <c r="H66" s="507"/>
      <c r="I66" s="508"/>
      <c r="J66" s="353"/>
      <c r="K66" s="353"/>
      <c r="L66" s="259"/>
      <c r="M66" s="259"/>
      <c r="N66" s="259"/>
      <c r="O66" s="259"/>
      <c r="P66" s="259"/>
      <c r="Q66" s="259"/>
      <c r="R66" s="259"/>
      <c r="S66" s="354"/>
    </row>
    <row r="67" spans="1:19" s="128" customFormat="1" ht="17.149999999999999" customHeight="1" thickBot="1" x14ac:dyDescent="0.4">
      <c r="A67" s="536"/>
      <c r="B67" s="536"/>
      <c r="C67" s="536"/>
      <c r="D67" s="536"/>
      <c r="E67" s="537"/>
      <c r="F67" s="537"/>
      <c r="G67" s="537"/>
      <c r="H67" s="537"/>
      <c r="I67" s="537"/>
      <c r="J67" s="259"/>
      <c r="K67" s="259"/>
      <c r="L67" s="259"/>
      <c r="M67" s="259"/>
      <c r="N67" s="259"/>
      <c r="O67" s="259"/>
      <c r="P67" s="259"/>
      <c r="Q67" s="259"/>
      <c r="R67" s="259"/>
      <c r="S67" s="354"/>
    </row>
    <row r="68" spans="1:19" s="128" customFormat="1" ht="82.4" customHeight="1" thickBot="1" x14ac:dyDescent="0.4">
      <c r="A68" s="538" t="s">
        <v>238</v>
      </c>
      <c r="B68" s="539"/>
      <c r="C68" s="539"/>
      <c r="D68" s="539"/>
      <c r="E68" s="540" t="s">
        <v>239</v>
      </c>
      <c r="F68" s="540"/>
      <c r="G68" s="540"/>
      <c r="H68" s="541"/>
      <c r="I68" s="542"/>
    </row>
    <row r="69" spans="1:19" s="128" customFormat="1" ht="15" customHeight="1" x14ac:dyDescent="0.35">
      <c r="A69" s="357"/>
      <c r="B69" s="358"/>
      <c r="C69" s="358"/>
      <c r="D69" s="358"/>
      <c r="E69" s="359"/>
      <c r="F69" s="359"/>
      <c r="G69" s="359"/>
      <c r="H69" s="359"/>
      <c r="I69" s="360"/>
    </row>
    <row r="70" spans="1:19" s="128" customFormat="1" x14ac:dyDescent="0.35">
      <c r="A70" s="543" t="s">
        <v>240</v>
      </c>
      <c r="B70" s="543"/>
      <c r="C70" s="544"/>
      <c r="D70" s="544"/>
      <c r="E70" s="361" t="s">
        <v>241</v>
      </c>
      <c r="F70" s="544"/>
      <c r="G70" s="544"/>
      <c r="H70" s="544"/>
      <c r="I70" s="544"/>
    </row>
    <row r="71" spans="1:19" s="128" customFormat="1" x14ac:dyDescent="0.35">
      <c r="A71" s="543" t="s">
        <v>242</v>
      </c>
      <c r="B71" s="543"/>
      <c r="C71" s="544"/>
      <c r="D71" s="544"/>
      <c r="E71" s="361" t="s">
        <v>243</v>
      </c>
      <c r="F71" s="544"/>
      <c r="G71" s="544"/>
      <c r="H71" s="544"/>
      <c r="I71" s="544"/>
    </row>
    <row r="72" spans="1:19" s="128" customFormat="1" x14ac:dyDescent="0.35">
      <c r="A72" s="534" t="s">
        <v>244</v>
      </c>
      <c r="B72" s="534"/>
      <c r="C72" s="362"/>
      <c r="D72" s="362"/>
      <c r="E72" s="363"/>
      <c r="F72" s="363"/>
      <c r="G72" s="363"/>
      <c r="H72" s="363"/>
      <c r="I72" s="317"/>
    </row>
    <row r="73" spans="1:19" s="128" customFormat="1" ht="34.4" customHeight="1" x14ac:dyDescent="0.35">
      <c r="A73" s="535" t="s">
        <v>245</v>
      </c>
      <c r="B73" s="535"/>
      <c r="C73" s="535"/>
      <c r="D73" s="535"/>
      <c r="E73" s="535"/>
      <c r="F73" s="535"/>
      <c r="G73" s="535"/>
      <c r="H73" s="535"/>
      <c r="I73" s="535"/>
    </row>
    <row r="74" spans="1:19" s="128" customFormat="1" x14ac:dyDescent="0.35">
      <c r="A74" s="262"/>
      <c r="E74" s="364"/>
      <c r="F74" s="364"/>
      <c r="G74" s="364"/>
      <c r="H74" s="364"/>
      <c r="I74" s="365"/>
    </row>
    <row r="75" spans="1:19" s="128" customFormat="1" x14ac:dyDescent="0.35">
      <c r="A75" s="262"/>
      <c r="E75" s="364"/>
      <c r="F75" s="364"/>
      <c r="G75" s="364"/>
      <c r="H75" s="364"/>
      <c r="I75" s="365"/>
    </row>
    <row r="76" spans="1:19" s="128" customFormat="1" x14ac:dyDescent="0.35">
      <c r="A76" s="262"/>
      <c r="E76" s="364"/>
      <c r="F76" s="364"/>
      <c r="G76" s="364"/>
      <c r="H76" s="364"/>
      <c r="I76" s="365"/>
    </row>
    <row r="77" spans="1:19" s="128" customFormat="1" x14ac:dyDescent="0.35">
      <c r="A77" s="262"/>
      <c r="E77" s="364"/>
      <c r="F77" s="364"/>
      <c r="G77" s="364"/>
      <c r="H77" s="364"/>
      <c r="I77" s="365"/>
    </row>
    <row r="78" spans="1:19" s="128" customFormat="1" x14ac:dyDescent="0.35">
      <c r="A78" s="262"/>
      <c r="E78" s="364"/>
      <c r="F78" s="364"/>
      <c r="G78" s="364"/>
      <c r="H78" s="364"/>
      <c r="I78" s="365"/>
    </row>
  </sheetData>
  <mergeCells count="47">
    <mergeCell ref="A72:B72"/>
    <mergeCell ref="A73:I73"/>
    <mergeCell ref="A67:D67"/>
    <mergeCell ref="E67:I67"/>
    <mergeCell ref="A68:D68"/>
    <mergeCell ref="E68:I68"/>
    <mergeCell ref="A70:B70"/>
    <mergeCell ref="C70:D71"/>
    <mergeCell ref="F70:I71"/>
    <mergeCell ref="A71:B71"/>
    <mergeCell ref="J65:K65"/>
    <mergeCell ref="B66:D66"/>
    <mergeCell ref="E66:I66"/>
    <mergeCell ref="A60:I60"/>
    <mergeCell ref="A61:I61"/>
    <mergeCell ref="J61:K62"/>
    <mergeCell ref="B62:D62"/>
    <mergeCell ref="E62:I62"/>
    <mergeCell ref="B63:D63"/>
    <mergeCell ref="E63:I63"/>
    <mergeCell ref="B64:D64"/>
    <mergeCell ref="E64:I64"/>
    <mergeCell ref="A65:A66"/>
    <mergeCell ref="B65:D65"/>
    <mergeCell ref="E65:I65"/>
    <mergeCell ref="A16:I16"/>
    <mergeCell ref="A53:C53"/>
    <mergeCell ref="A55:I55"/>
    <mergeCell ref="A59:C59"/>
    <mergeCell ref="E59:I59"/>
    <mergeCell ref="A25:I25"/>
    <mergeCell ref="A30:I30"/>
    <mergeCell ref="A38:I38"/>
    <mergeCell ref="A41:I41"/>
    <mergeCell ref="A49:I49"/>
    <mergeCell ref="J56:K59"/>
    <mergeCell ref="A56:B56"/>
    <mergeCell ref="D56:I56"/>
    <mergeCell ref="A57:B57"/>
    <mergeCell ref="D57:I57"/>
    <mergeCell ref="A58:I58"/>
    <mergeCell ref="A7:I7"/>
    <mergeCell ref="B2:C2"/>
    <mergeCell ref="E2:I2"/>
    <mergeCell ref="B3:C3"/>
    <mergeCell ref="A4:I4"/>
    <mergeCell ref="A5:I5"/>
  </mergeCells>
  <conditionalFormatting sqref="C57">
    <cfRule type="containsBlanks" dxfId="12" priority="9">
      <formula>LEN(TRIM(C57))=0</formula>
    </cfRule>
  </conditionalFormatting>
  <conditionalFormatting sqref="C70">
    <cfRule type="containsBlanks" dxfId="11" priority="7">
      <formula>LEN(TRIM(C70))=0</formula>
    </cfRule>
  </conditionalFormatting>
  <conditionalFormatting sqref="D8:E14">
    <cfRule type="containsBlanks" dxfId="10" priority="13">
      <formula>LEN(TRIM(D8))=0</formula>
    </cfRule>
  </conditionalFormatting>
  <conditionalFormatting sqref="D17:E23">
    <cfRule type="containsBlanks" dxfId="9" priority="12">
      <formula>LEN(TRIM(D17))=0</formula>
    </cfRule>
  </conditionalFormatting>
  <conditionalFormatting sqref="D26:E28">
    <cfRule type="containsBlanks" dxfId="8" priority="6">
      <formula>LEN(TRIM(D26))=0</formula>
    </cfRule>
  </conditionalFormatting>
  <conditionalFormatting sqref="D31:E36">
    <cfRule type="containsBlanks" dxfId="7" priority="5">
      <formula>LEN(TRIM(D31))=0</formula>
    </cfRule>
  </conditionalFormatting>
  <conditionalFormatting sqref="D39:E39 D42:E47 D50:E51">
    <cfRule type="containsBlanks" dxfId="6" priority="2">
      <formula>LEN(TRIM(D39))=0</formula>
    </cfRule>
  </conditionalFormatting>
  <conditionalFormatting sqref="F70">
    <cfRule type="containsBlanks" dxfId="5" priority="8">
      <formula>LEN(TRIM(F70))=0</formula>
    </cfRule>
  </conditionalFormatting>
  <conditionalFormatting sqref="H8:I14">
    <cfRule type="containsBlanks" dxfId="4" priority="11">
      <formula>LEN(TRIM(H8))=0</formula>
    </cfRule>
  </conditionalFormatting>
  <conditionalFormatting sqref="H17:I23">
    <cfRule type="containsBlanks" dxfId="3" priority="10">
      <formula>LEN(TRIM(H17))=0</formula>
    </cfRule>
  </conditionalFormatting>
  <conditionalFormatting sqref="H26:I28">
    <cfRule type="containsBlanks" dxfId="2" priority="4">
      <formula>LEN(TRIM(H26))=0</formula>
    </cfRule>
  </conditionalFormatting>
  <conditionalFormatting sqref="H31:I36">
    <cfRule type="containsBlanks" dxfId="1" priority="3">
      <formula>LEN(TRIM(H31))=0</formula>
    </cfRule>
  </conditionalFormatting>
  <conditionalFormatting sqref="H39:I39 H42:I47 H50:I51">
    <cfRule type="containsBlanks" dxfId="0" priority="1">
      <formula>LEN(TRIM(H39))=0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FA9C3-5845-41DE-82E7-1758BC60E3D2}">
  <dimension ref="A1:AM7"/>
  <sheetViews>
    <sheetView topLeftCell="H1" zoomScale="95" zoomScaleNormal="95" workbookViewId="0">
      <selection activeCell="H5" sqref="H5:AM5"/>
    </sheetView>
  </sheetViews>
  <sheetFormatPr defaultColWidth="9.1796875" defaultRowHeight="12.5" x14ac:dyDescent="0.35"/>
  <cols>
    <col min="1" max="1" width="3.1796875" style="112" bestFit="1" customWidth="1"/>
    <col min="2" max="2" width="16.1796875" style="112" customWidth="1"/>
    <col min="3" max="3" width="17.81640625" style="112" customWidth="1"/>
    <col min="4" max="5" width="16.54296875" style="112" customWidth="1"/>
    <col min="6" max="6" width="18.81640625" style="112" customWidth="1"/>
    <col min="7" max="7" width="18" style="112" customWidth="1"/>
    <col min="8" max="39" width="5.1796875" style="112" customWidth="1"/>
    <col min="40" max="16384" width="9.1796875" style="112"/>
  </cols>
  <sheetData>
    <row r="1" spans="1:39" s="198" customFormat="1" ht="13" x14ac:dyDescent="0.35">
      <c r="A1" s="197"/>
      <c r="B1" s="550" t="s">
        <v>207</v>
      </c>
      <c r="C1" s="550"/>
      <c r="D1" s="197"/>
      <c r="E1" s="197"/>
    </row>
    <row r="2" spans="1:39" s="198" customFormat="1" ht="26.75" customHeight="1" x14ac:dyDescent="0.35">
      <c r="A2" s="197"/>
      <c r="B2" s="197"/>
      <c r="C2" s="197"/>
      <c r="D2" s="197"/>
      <c r="E2" s="197"/>
      <c r="H2" s="551" t="s">
        <v>279</v>
      </c>
      <c r="I2" s="552"/>
      <c r="J2" s="553"/>
      <c r="K2" s="553"/>
      <c r="L2" s="553"/>
      <c r="M2" s="553"/>
      <c r="N2" s="553"/>
      <c r="O2" s="553"/>
      <c r="P2" s="553"/>
      <c r="Q2" s="553"/>
      <c r="R2" s="553"/>
      <c r="S2" s="553"/>
      <c r="T2" s="553"/>
      <c r="U2" s="553"/>
      <c r="V2" s="553"/>
      <c r="W2" s="553"/>
      <c r="X2" s="553"/>
      <c r="Y2" s="553"/>
      <c r="Z2" s="553"/>
      <c r="AA2" s="553"/>
      <c r="AB2" s="553"/>
      <c r="AC2" s="553"/>
      <c r="AD2" s="553"/>
      <c r="AE2" s="553"/>
      <c r="AF2" s="553"/>
      <c r="AG2" s="553"/>
      <c r="AH2" s="553"/>
      <c r="AI2" s="553"/>
      <c r="AJ2" s="553"/>
      <c r="AK2" s="553"/>
      <c r="AL2" s="553"/>
      <c r="AM2" s="553"/>
    </row>
    <row r="3" spans="1:39" ht="79.400000000000006" customHeight="1" x14ac:dyDescent="0.35">
      <c r="A3" s="554" t="s">
        <v>280</v>
      </c>
      <c r="B3" s="555" t="s">
        <v>281</v>
      </c>
      <c r="C3" s="555" t="s">
        <v>282</v>
      </c>
      <c r="D3" s="556" t="s">
        <v>283</v>
      </c>
      <c r="E3" s="556" t="s">
        <v>284</v>
      </c>
      <c r="F3" s="555" t="s">
        <v>348</v>
      </c>
      <c r="G3" s="545" t="s">
        <v>349</v>
      </c>
      <c r="H3" s="199" t="s">
        <v>211</v>
      </c>
      <c r="I3" s="199" t="s">
        <v>212</v>
      </c>
      <c r="J3" s="199" t="s">
        <v>252</v>
      </c>
      <c r="K3" s="199" t="s">
        <v>253</v>
      </c>
      <c r="L3" s="199" t="s">
        <v>254</v>
      </c>
      <c r="M3" s="199" t="s">
        <v>255</v>
      </c>
      <c r="N3" s="199" t="s">
        <v>256</v>
      </c>
      <c r="O3" s="200" t="s">
        <v>42</v>
      </c>
      <c r="P3" s="200" t="s">
        <v>43</v>
      </c>
      <c r="Q3" s="200" t="s">
        <v>46</v>
      </c>
      <c r="R3" s="200" t="s">
        <v>47</v>
      </c>
      <c r="S3" s="200" t="s">
        <v>48</v>
      </c>
      <c r="T3" s="200" t="s">
        <v>257</v>
      </c>
      <c r="U3" s="200" t="s">
        <v>258</v>
      </c>
      <c r="V3" s="201" t="s">
        <v>350</v>
      </c>
      <c r="W3" s="200" t="s">
        <v>351</v>
      </c>
      <c r="X3" s="200" t="s">
        <v>352</v>
      </c>
      <c r="Y3" s="200" t="s">
        <v>140</v>
      </c>
      <c r="Z3" s="200" t="s">
        <v>143</v>
      </c>
      <c r="AA3" s="200" t="s">
        <v>146</v>
      </c>
      <c r="AB3" s="200" t="s">
        <v>149</v>
      </c>
      <c r="AC3" s="200" t="s">
        <v>353</v>
      </c>
      <c r="AD3" s="200" t="s">
        <v>354</v>
      </c>
      <c r="AE3" s="200" t="s">
        <v>355</v>
      </c>
      <c r="AF3" s="200" t="s">
        <v>356</v>
      </c>
      <c r="AG3" s="200" t="s">
        <v>357</v>
      </c>
      <c r="AH3" s="200" t="s">
        <v>358</v>
      </c>
      <c r="AI3" s="200" t="s">
        <v>359</v>
      </c>
      <c r="AJ3" s="200" t="s">
        <v>360</v>
      </c>
      <c r="AK3" s="200" t="s">
        <v>361</v>
      </c>
      <c r="AL3" s="200" t="s">
        <v>362</v>
      </c>
      <c r="AM3" s="200" t="s">
        <v>363</v>
      </c>
    </row>
    <row r="4" spans="1:39" ht="38.75" customHeight="1" x14ac:dyDescent="0.35">
      <c r="A4" s="554"/>
      <c r="B4" s="555"/>
      <c r="C4" s="555"/>
      <c r="D4" s="556"/>
      <c r="E4" s="556"/>
      <c r="F4" s="555"/>
      <c r="G4" s="546"/>
      <c r="H4" s="547" t="s">
        <v>364</v>
      </c>
      <c r="I4" s="547"/>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row>
    <row r="5" spans="1:39" ht="58.75" customHeight="1" x14ac:dyDescent="0.35">
      <c r="A5" s="202">
        <v>2</v>
      </c>
      <c r="B5" s="202" t="s">
        <v>365</v>
      </c>
      <c r="C5" s="202" t="s">
        <v>366</v>
      </c>
      <c r="D5" s="202" t="s">
        <v>367</v>
      </c>
      <c r="E5" s="202" t="s">
        <v>368</v>
      </c>
      <c r="F5" s="202"/>
      <c r="G5" s="202"/>
      <c r="H5" s="203">
        <v>16</v>
      </c>
      <c r="I5" s="203">
        <v>16</v>
      </c>
      <c r="J5" s="203">
        <v>50</v>
      </c>
      <c r="K5" s="203">
        <v>16</v>
      </c>
      <c r="L5" s="203">
        <v>16</v>
      </c>
      <c r="M5" s="203">
        <v>16</v>
      </c>
      <c r="N5" s="203">
        <v>16</v>
      </c>
      <c r="O5" s="203">
        <v>32</v>
      </c>
      <c r="P5" s="203">
        <v>32</v>
      </c>
      <c r="Q5" s="203">
        <v>32</v>
      </c>
      <c r="R5" s="203">
        <v>32</v>
      </c>
      <c r="S5" s="203">
        <v>32</v>
      </c>
      <c r="T5" s="203">
        <v>32</v>
      </c>
      <c r="U5" s="204">
        <v>16</v>
      </c>
      <c r="V5" s="203">
        <v>16</v>
      </c>
      <c r="W5" s="203">
        <v>16</v>
      </c>
      <c r="X5" s="203">
        <v>16</v>
      </c>
      <c r="Y5" s="203">
        <v>20</v>
      </c>
      <c r="Z5" s="203">
        <v>50</v>
      </c>
      <c r="AA5" s="203">
        <v>10</v>
      </c>
      <c r="AB5" s="203">
        <v>20</v>
      </c>
      <c r="AC5" s="203">
        <v>10</v>
      </c>
      <c r="AD5" s="203">
        <v>16</v>
      </c>
      <c r="AE5" s="203">
        <v>8</v>
      </c>
      <c r="AF5" s="203">
        <v>2</v>
      </c>
      <c r="AG5" s="203">
        <v>16</v>
      </c>
      <c r="AH5" s="203">
        <v>16</v>
      </c>
      <c r="AI5" s="203">
        <v>16</v>
      </c>
      <c r="AJ5" s="203">
        <v>8</v>
      </c>
      <c r="AK5" s="203">
        <v>8</v>
      </c>
      <c r="AL5" s="203">
        <v>8</v>
      </c>
      <c r="AM5" s="203">
        <v>8</v>
      </c>
    </row>
    <row r="6" spans="1:39" ht="13" x14ac:dyDescent="0.35">
      <c r="A6" s="205"/>
      <c r="F6" s="206"/>
      <c r="G6" s="207" t="s">
        <v>369</v>
      </c>
      <c r="H6" s="208">
        <v>16</v>
      </c>
      <c r="I6" s="208">
        <v>16</v>
      </c>
      <c r="J6" s="208">
        <v>50</v>
      </c>
      <c r="K6" s="208">
        <v>16</v>
      </c>
      <c r="L6" s="208">
        <v>16</v>
      </c>
      <c r="M6" s="208">
        <v>16</v>
      </c>
      <c r="N6" s="208">
        <v>16</v>
      </c>
      <c r="O6" s="208">
        <v>32</v>
      </c>
      <c r="P6" s="208">
        <v>32</v>
      </c>
      <c r="Q6" s="208">
        <v>32</v>
      </c>
      <c r="R6" s="208">
        <v>32</v>
      </c>
      <c r="S6" s="208">
        <v>32</v>
      </c>
      <c r="T6" s="208">
        <v>32</v>
      </c>
      <c r="U6" s="208">
        <v>16</v>
      </c>
      <c r="V6" s="208">
        <v>16</v>
      </c>
      <c r="W6" s="208">
        <v>16</v>
      </c>
      <c r="X6" s="208">
        <v>16</v>
      </c>
      <c r="Y6" s="208">
        <v>20</v>
      </c>
      <c r="Z6" s="208">
        <v>50</v>
      </c>
      <c r="AA6" s="208">
        <v>10</v>
      </c>
      <c r="AB6" s="208">
        <v>20</v>
      </c>
      <c r="AC6" s="208">
        <v>10</v>
      </c>
      <c r="AD6" s="208">
        <v>16</v>
      </c>
      <c r="AE6" s="208">
        <v>8</v>
      </c>
      <c r="AF6" s="208">
        <v>2</v>
      </c>
      <c r="AG6" s="208">
        <v>16</v>
      </c>
      <c r="AH6" s="208">
        <v>16</v>
      </c>
      <c r="AI6" s="208">
        <v>16</v>
      </c>
      <c r="AJ6" s="208">
        <v>8</v>
      </c>
      <c r="AK6" s="208">
        <v>8</v>
      </c>
      <c r="AL6" s="208">
        <v>8</v>
      </c>
      <c r="AM6" s="208">
        <v>8</v>
      </c>
    </row>
    <row r="7" spans="1:39" s="209" customFormat="1" x14ac:dyDescent="0.25">
      <c r="A7" s="549"/>
      <c r="B7" s="549"/>
      <c r="C7" s="549"/>
      <c r="D7" s="210"/>
      <c r="E7" s="210"/>
      <c r="F7" s="210"/>
      <c r="G7" s="210"/>
    </row>
  </sheetData>
  <mergeCells count="11">
    <mergeCell ref="G3:G4"/>
    <mergeCell ref="H4:AM4"/>
    <mergeCell ref="A7:C7"/>
    <mergeCell ref="B1:C1"/>
    <mergeCell ref="H2:AM2"/>
    <mergeCell ref="A3:A4"/>
    <mergeCell ref="B3:B4"/>
    <mergeCell ref="C3:C4"/>
    <mergeCell ref="D3:D4"/>
    <mergeCell ref="E3:E4"/>
    <mergeCell ref="F3: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560"/>
      <c r="B1" s="560"/>
      <c r="C1" s="175" t="s">
        <v>322</v>
      </c>
    </row>
    <row r="2" spans="1:3" ht="25.9" customHeight="1" x14ac:dyDescent="0.35">
      <c r="A2" s="560" t="s">
        <v>299</v>
      </c>
      <c r="B2" s="560"/>
      <c r="C2" s="560"/>
    </row>
    <row r="3" spans="1:3" ht="52" x14ac:dyDescent="0.35">
      <c r="A3" s="561" t="s">
        <v>300</v>
      </c>
      <c r="B3" s="561"/>
      <c r="C3" s="176" t="s">
        <v>301</v>
      </c>
    </row>
    <row r="4" spans="1:3" ht="15" thickBot="1" x14ac:dyDescent="0.4">
      <c r="A4" s="562"/>
      <c r="B4" s="562"/>
      <c r="C4" s="177" t="s">
        <v>302</v>
      </c>
    </row>
    <row r="5" spans="1:3" x14ac:dyDescent="0.35">
      <c r="A5" s="563" t="s">
        <v>303</v>
      </c>
      <c r="B5" s="564"/>
      <c r="C5" s="178"/>
    </row>
    <row r="6" spans="1:3" x14ac:dyDescent="0.35">
      <c r="A6" s="565" t="s">
        <v>304</v>
      </c>
      <c r="B6" s="558"/>
      <c r="C6" s="180"/>
    </row>
    <row r="7" spans="1:3" x14ac:dyDescent="0.35">
      <c r="A7" s="565"/>
      <c r="B7" s="558"/>
      <c r="C7" s="180"/>
    </row>
    <row r="8" spans="1:3" ht="16.5" x14ac:dyDescent="0.35">
      <c r="A8" s="181" t="s">
        <v>305</v>
      </c>
      <c r="B8" s="179"/>
      <c r="C8" s="180"/>
    </row>
    <row r="9" spans="1:3" x14ac:dyDescent="0.35">
      <c r="A9" s="559" t="s">
        <v>306</v>
      </c>
      <c r="B9" s="558"/>
      <c r="C9" s="180"/>
    </row>
    <row r="10" spans="1:3" x14ac:dyDescent="0.35">
      <c r="A10" s="559"/>
      <c r="B10" s="558"/>
      <c r="C10" s="180"/>
    </row>
    <row r="11" spans="1:3" x14ac:dyDescent="0.35">
      <c r="A11" s="181" t="s">
        <v>307</v>
      </c>
      <c r="B11" s="558"/>
      <c r="C11" s="180"/>
    </row>
    <row r="12" spans="1:3" x14ac:dyDescent="0.35">
      <c r="A12" s="181" t="s">
        <v>308</v>
      </c>
      <c r="B12" s="558"/>
      <c r="C12" s="180"/>
    </row>
    <row r="13" spans="1:3" x14ac:dyDescent="0.35">
      <c r="A13" s="181" t="s">
        <v>309</v>
      </c>
      <c r="B13" s="558"/>
      <c r="C13" s="180"/>
    </row>
    <row r="14" spans="1:3" x14ac:dyDescent="0.35">
      <c r="A14" s="181" t="s">
        <v>310</v>
      </c>
      <c r="B14" s="558"/>
      <c r="C14" s="180"/>
    </row>
    <row r="15" spans="1:3" x14ac:dyDescent="0.35">
      <c r="A15" s="181" t="s">
        <v>311</v>
      </c>
      <c r="B15" s="558"/>
      <c r="C15" s="180"/>
    </row>
    <row r="16" spans="1:3" x14ac:dyDescent="0.35">
      <c r="A16" s="181" t="s">
        <v>312</v>
      </c>
      <c r="B16" s="558"/>
      <c r="C16" s="180"/>
    </row>
    <row r="17" spans="1:3" x14ac:dyDescent="0.35">
      <c r="A17" s="181" t="s">
        <v>332</v>
      </c>
      <c r="B17" s="558"/>
      <c r="C17" s="180"/>
    </row>
    <row r="18" spans="1:3" x14ac:dyDescent="0.35">
      <c r="A18" s="181" t="s">
        <v>313</v>
      </c>
      <c r="B18" s="558"/>
      <c r="C18" s="180"/>
    </row>
    <row r="19" spans="1:3" x14ac:dyDescent="0.35">
      <c r="A19" s="181" t="s">
        <v>314</v>
      </c>
      <c r="B19" s="558"/>
      <c r="C19" s="180"/>
    </row>
    <row r="20" spans="1:3" x14ac:dyDescent="0.35">
      <c r="A20" s="181" t="s">
        <v>315</v>
      </c>
      <c r="B20" s="558"/>
      <c r="C20" s="180"/>
    </row>
    <row r="21" spans="1:3" x14ac:dyDescent="0.35">
      <c r="A21" s="181" t="s">
        <v>316</v>
      </c>
      <c r="B21" s="558"/>
      <c r="C21" s="180"/>
    </row>
    <row r="22" spans="1:3" x14ac:dyDescent="0.35">
      <c r="A22" s="181" t="s">
        <v>317</v>
      </c>
      <c r="B22" s="558"/>
      <c r="C22" s="180"/>
    </row>
    <row r="23" spans="1:3" x14ac:dyDescent="0.35">
      <c r="A23" s="181"/>
      <c r="B23" s="558"/>
      <c r="C23" s="180"/>
    </row>
    <row r="24" spans="1:3" x14ac:dyDescent="0.35">
      <c r="A24" s="557" t="s">
        <v>318</v>
      </c>
      <c r="B24" s="558"/>
      <c r="C24" s="180"/>
    </row>
    <row r="25" spans="1:3" x14ac:dyDescent="0.35">
      <c r="A25" s="557"/>
      <c r="B25" s="558"/>
      <c r="C25" s="180"/>
    </row>
    <row r="26" spans="1:3" ht="16.5" x14ac:dyDescent="0.35">
      <c r="A26" s="182" t="s">
        <v>319</v>
      </c>
      <c r="B26" s="179"/>
      <c r="C26" s="180"/>
    </row>
    <row r="27" spans="1:3" ht="16.5" x14ac:dyDescent="0.35">
      <c r="A27" s="182" t="s">
        <v>320</v>
      </c>
      <c r="B27" s="179"/>
      <c r="C27" s="180"/>
    </row>
    <row r="28" spans="1:3" ht="16.5" x14ac:dyDescent="0.35">
      <c r="A28" s="182" t="s">
        <v>321</v>
      </c>
      <c r="B28" s="179"/>
      <c r="C28" s="180"/>
    </row>
    <row r="29" spans="1:3" ht="17" thickBot="1" x14ac:dyDescent="0.4">
      <c r="A29" s="183"/>
      <c r="B29" s="184"/>
      <c r="C29" s="185"/>
    </row>
    <row r="30" spans="1:3" x14ac:dyDescent="0.35">
      <c r="A30" s="186"/>
      <c r="B30" s="6"/>
    </row>
    <row r="31" spans="1:3" x14ac:dyDescent="0.35">
      <c r="A31" s="186"/>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2026-08-12T11:58:34Z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